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9930"/>
  </bookViews>
  <sheets>
    <sheet name="Sheet2" sheetId="2" r:id="rId1"/>
  </sheets>
  <calcPr calcId="145621"/>
</workbook>
</file>

<file path=xl/calcChain.xml><?xml version="1.0" encoding="utf-8"?>
<calcChain xmlns="http://schemas.openxmlformats.org/spreadsheetml/2006/main">
  <c r="H19" i="2" l="1"/>
</calcChain>
</file>

<file path=xl/sharedStrings.xml><?xml version="1.0" encoding="utf-8"?>
<sst xmlns="http://schemas.openxmlformats.org/spreadsheetml/2006/main" count="87" uniqueCount="69">
  <si>
    <t>序号</t>
  </si>
  <si>
    <t>类别</t>
  </si>
  <si>
    <t>项目</t>
  </si>
  <si>
    <t>系部</t>
  </si>
  <si>
    <t>负责人</t>
  </si>
  <si>
    <t>级别</t>
  </si>
  <si>
    <t>项目总经费</t>
  </si>
  <si>
    <t>备注</t>
  </si>
  <si>
    <t>重点项目</t>
  </si>
  <si>
    <t>人文社会科学</t>
  </si>
  <si>
    <t>项目编号</t>
    <phoneticPr fontId="7" type="noConversion"/>
  </si>
  <si>
    <t>单位：万元</t>
    <phoneticPr fontId="7" type="noConversion"/>
  </si>
  <si>
    <t>合计（万元）</t>
    <phoneticPr fontId="7" type="noConversion"/>
  </si>
  <si>
    <t>自然
科学</t>
    <phoneticPr fontId="7" type="noConversion"/>
  </si>
  <si>
    <t>立项
时间</t>
    <phoneticPr fontId="7" type="noConversion"/>
  </si>
  <si>
    <t>结项
时间</t>
    <phoneticPr fontId="7" type="noConversion"/>
  </si>
  <si>
    <t>加工中心主轴系统故障监测及动态特性研究</t>
  </si>
  <si>
    <t>洪水作用下桥墩动力响应研究</t>
  </si>
  <si>
    <t>多传感融合智能集成教学车的开发</t>
  </si>
  <si>
    <t>海上钻井平台对船舶通航环境影响的研究</t>
  </si>
  <si>
    <t>基于虚拟试验技术的汽车制动系统研究</t>
  </si>
  <si>
    <t>城市轨道交通全自动运行（FAO）组织模式研究</t>
  </si>
  <si>
    <t>基于模型预测控制的48V微混系统能量管理策略研究</t>
  </si>
  <si>
    <t>公路桩号与GPS坐标转换研究</t>
  </si>
  <si>
    <t>一种基于IGBT晶体管智能投切的电力系统补偿装置研究</t>
  </si>
  <si>
    <t>基于超级账本的危险品运输车辆运行监管研究</t>
  </si>
  <si>
    <t>KJ2020A1060</t>
  </si>
  <si>
    <t>KJ2020A1061</t>
  </si>
  <si>
    <t>KJ2020ZD78</t>
  </si>
  <si>
    <t>KJ2020A1062</t>
  </si>
  <si>
    <t>KJ2020A1063</t>
  </si>
  <si>
    <t>KJ2020A1064</t>
  </si>
  <si>
    <t>KJ2020A1065</t>
  </si>
  <si>
    <t>KJ2020A1066</t>
  </si>
  <si>
    <t>KJ2020A1067</t>
  </si>
  <si>
    <t>KJ2020A1068</t>
  </si>
  <si>
    <t>吕冬梅</t>
  </si>
  <si>
    <t>肖玉德</t>
  </si>
  <si>
    <t>梁洪波</t>
  </si>
  <si>
    <t>王在高</t>
  </si>
  <si>
    <t>徐小东</t>
  </si>
  <si>
    <t>李志成</t>
  </si>
  <si>
    <t>王楠楠</t>
  </si>
  <si>
    <t>段明华</t>
  </si>
  <si>
    <t>欧志新</t>
  </si>
  <si>
    <t>万芳</t>
  </si>
  <si>
    <t>教务处</t>
    <phoneticPr fontId="7" type="noConversion"/>
  </si>
  <si>
    <t>土木系</t>
    <phoneticPr fontId="7" type="noConversion"/>
  </si>
  <si>
    <t>汽机系</t>
    <phoneticPr fontId="7" type="noConversion"/>
  </si>
  <si>
    <t>航海系</t>
    <phoneticPr fontId="7" type="noConversion"/>
  </si>
  <si>
    <t>城信系</t>
    <phoneticPr fontId="7" type="noConversion"/>
  </si>
  <si>
    <t>基础系</t>
    <phoneticPr fontId="7" type="noConversion"/>
  </si>
  <si>
    <t>重大项目</t>
  </si>
  <si>
    <t>中国文化自信视域下美国成长小说青少年形象解读及现实批判意义研究</t>
  </si>
  <si>
    <t>民法典时代的大学生创业法律风险防控研究</t>
  </si>
  <si>
    <t>高职院校百万扩招背景下退役士兵学生的思想政治教育路径研究</t>
  </si>
  <si>
    <t>供应链绿色技术与绿色金融协同创新机制研究</t>
  </si>
  <si>
    <t>SK2020A0811</t>
  </si>
  <si>
    <t>SK2020A0812</t>
  </si>
  <si>
    <t>SK2020A0813</t>
  </si>
  <si>
    <t>SK2020A0814</t>
  </si>
  <si>
    <t>吴红云</t>
  </si>
  <si>
    <t>吕中国</t>
  </si>
  <si>
    <t>燕艳</t>
  </si>
  <si>
    <t>赵明</t>
  </si>
  <si>
    <t>管理系</t>
    <phoneticPr fontId="7" type="noConversion"/>
  </si>
  <si>
    <t>文理系</t>
    <phoneticPr fontId="7" type="noConversion"/>
  </si>
  <si>
    <r>
      <t xml:space="preserve"> </t>
    </r>
    <r>
      <rPr>
        <sz val="16"/>
        <rFont val="宋体"/>
        <family val="3"/>
        <charset val="134"/>
      </rPr>
      <t>2020年度安徽高校自然科学/人文社会科学研究项目经费核拨汇总表</t>
    </r>
    <phoneticPr fontId="7" type="noConversion"/>
  </si>
  <si>
    <t>附件2：</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</si>
</sst>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charset val="134"/>
      <scheme val="minor"/>
    </font>
    <font>
      <sz val="16"/>
      <name val="宋体"/>
      <charset val="134"/>
      <scheme val="minor"/>
    </font>
    <font>
      <b/>
      <sz val="9"/>
      <name val="宋体"/>
      <family val="3"/>
      <charset val="134"/>
      <scheme val="minor"/>
    </font>
    <font>
      <sz val="14"/>
      <name val="宋体"/>
      <family val="3"/>
      <charset val="134"/>
      <scheme val="minor"/>
    </font>
    <font>
      <sz val="10"/>
      <name val="宋体"/>
      <family val="3"/>
      <charset val="134"/>
    </font>
    <font>
      <sz val="16"/>
      <name val="宋体"/>
      <family val="3"/>
      <charset val="134"/>
    </font>
    <font>
      <b/>
      <sz val="14"/>
      <name val="宋体"/>
      <family val="3"/>
      <charset val="134"/>
    </font>
    <font>
      <sz val="9"/>
      <name val="宋体"/>
      <family val="3"/>
      <charset val="134"/>
      <scheme val="minor"/>
    </font>
    <font>
      <sz val="12"/>
      <name val="宋体"/>
      <family val="3"/>
      <charset val="134"/>
    </font>
    <font>
      <sz val="9"/>
      <name val="宋体"/>
      <family val="3"/>
      <charset val="134"/>
    </font>
    <font>
      <sz val="9"/>
      <color theme="1"/>
      <name val="宋体"/>
      <family val="3"/>
      <charset val="134"/>
      <scheme val="minor"/>
    </font>
    <font>
      <sz val="9"/>
      <name val="方正仿宋_GBK"/>
      <charset val="134"/>
    </font>
    <font>
      <sz val="9"/>
      <color theme="1"/>
      <name val="方正仿宋_GBK"/>
      <charset val="134"/>
    </font>
    <font>
      <sz val="9"/>
      <name val="新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alignment vertical="center"/>
    </xf>
    <xf numFmtId="0" fontId="4" fillId="0" borderId="0"/>
    <xf numFmtId="0" fontId="4" fillId="0" borderId="0"/>
    <xf numFmtId="0" fontId="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cellStyleXfs>
  <cellXfs count="31">
    <xf numFmtId="0" fontId="0" fillId="0" borderId="0" xfId="0">
      <alignment vertical="center"/>
    </xf>
    <xf numFmtId="0" fontId="1" fillId="2" borderId="1"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0" xfId="0" applyBorder="1">
      <alignment vertical="center"/>
    </xf>
    <xf numFmtId="0" fontId="7" fillId="2" borderId="2" xfId="0" applyFont="1" applyFill="1" applyBorder="1" applyAlignment="1">
      <alignment horizontal="center" vertical="center" wrapText="1"/>
    </xf>
    <xf numFmtId="0" fontId="0" fillId="0" borderId="0" xfId="0" applyAlignment="1">
      <alignment horizontal="center" vertical="center"/>
    </xf>
    <xf numFmtId="0" fontId="7" fillId="2" borderId="3"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xf>
    <xf numFmtId="0" fontId="10" fillId="2" borderId="2" xfId="6" applyFont="1" applyFill="1" applyBorder="1" applyAlignment="1">
      <alignment horizontal="center" vertical="center"/>
    </xf>
    <xf numFmtId="0" fontId="10" fillId="2" borderId="2" xfId="6" applyFont="1" applyFill="1" applyBorder="1" applyAlignment="1">
      <alignment horizontal="center" vertical="center" wrapText="1"/>
    </xf>
    <xf numFmtId="0" fontId="9" fillId="0" borderId="2" xfId="7" applyFont="1" applyBorder="1" applyAlignment="1">
      <alignment horizontal="center" vertical="center" wrapText="1"/>
    </xf>
    <xf numFmtId="0" fontId="7" fillId="0" borderId="2" xfId="0" applyFont="1" applyBorder="1" applyAlignment="1">
      <alignment horizontal="center" vertical="center"/>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7" fillId="0" borderId="3" xfId="0" applyFont="1" applyBorder="1" applyAlignment="1">
      <alignment horizontal="center" vertical="center"/>
    </xf>
    <xf numFmtId="0" fontId="12" fillId="0" borderId="3" xfId="0" applyFont="1" applyFill="1" applyBorder="1" applyAlignment="1">
      <alignment horizontal="center" vertical="center" wrapText="1"/>
    </xf>
    <xf numFmtId="0" fontId="2" fillId="0" borderId="2" xfId="0" applyFont="1" applyBorder="1" applyAlignment="1">
      <alignment horizontal="center" vertical="center"/>
    </xf>
    <xf numFmtId="0" fontId="13" fillId="0" borderId="2" xfId="0" applyFont="1" applyFill="1" applyBorder="1" applyAlignment="1">
      <alignment horizontal="center" vertical="center" wrapText="1"/>
    </xf>
    <xf numFmtId="0" fontId="9" fillId="0" borderId="2" xfId="7" applyFont="1" applyBorder="1" applyAlignment="1">
      <alignment horizontal="left" vertical="center" wrapText="1"/>
    </xf>
    <xf numFmtId="0" fontId="6" fillId="2" borderId="0" xfId="0" applyNumberFormat="1" applyFont="1" applyFill="1" applyBorder="1" applyAlignment="1">
      <alignment horizontal="center" vertical="center"/>
    </xf>
    <xf numFmtId="0" fontId="1" fillId="2" borderId="0" xfId="0" applyNumberFormat="1" applyFont="1" applyFill="1" applyBorder="1" applyAlignment="1">
      <alignment horizontal="center" vertical="center"/>
    </xf>
    <xf numFmtId="0" fontId="7" fillId="0" borderId="2" xfId="0" applyNumberFormat="1" applyFont="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0" xfId="0" applyAlignment="1">
      <alignment vertical="center"/>
    </xf>
    <xf numFmtId="0" fontId="14" fillId="0" borderId="0" xfId="0" applyFont="1" applyAlignment="1">
      <alignment vertical="center"/>
    </xf>
  </cellXfs>
  <cellStyles count="8">
    <cellStyle name="常规" xfId="0" builtinId="0"/>
    <cellStyle name="常规 15" xfId="7"/>
    <cellStyle name="常规 2" xfId="4"/>
    <cellStyle name="常规 2 4" xfId="6"/>
    <cellStyle name="常规 3" xfId="5"/>
    <cellStyle name="常规 4" xfId="2"/>
    <cellStyle name="常规 6" xfId="1"/>
    <cellStyle name="常规 7"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topLeftCell="A13" workbookViewId="0">
      <selection activeCell="O7" sqref="O7"/>
    </sheetView>
  </sheetViews>
  <sheetFormatPr defaultColWidth="9" defaultRowHeight="13.5"/>
  <cols>
    <col min="1" max="1" width="3.625" customWidth="1"/>
    <col min="2" max="2" width="4.75" customWidth="1"/>
    <col min="3" max="3" width="20.25" customWidth="1"/>
    <col min="4" max="4" width="11.5" customWidth="1"/>
    <col min="5" max="5" width="6.75" customWidth="1"/>
    <col min="6" max="6" width="6" customWidth="1"/>
    <col min="7" max="7" width="7" customWidth="1"/>
    <col min="8" max="8" width="5.875" customWidth="1"/>
    <col min="9" max="9" width="7.5" customWidth="1"/>
    <col min="10" max="10" width="7.375" customWidth="1"/>
    <col min="11" max="11" width="9.125" customWidth="1"/>
  </cols>
  <sheetData>
    <row r="1" spans="1:11" ht="22.5" customHeight="1">
      <c r="A1" s="30" t="s">
        <v>68</v>
      </c>
      <c r="B1" s="29"/>
    </row>
    <row r="2" spans="1:11" ht="32.1" customHeight="1">
      <c r="A2" s="22" t="s">
        <v>67</v>
      </c>
      <c r="B2" s="23"/>
      <c r="C2" s="23"/>
      <c r="D2" s="23"/>
      <c r="E2" s="23"/>
      <c r="F2" s="23"/>
      <c r="G2" s="23"/>
      <c r="H2" s="23"/>
      <c r="I2" s="23"/>
      <c r="J2" s="23"/>
      <c r="K2" s="23"/>
    </row>
    <row r="3" spans="1:11" ht="21.75" customHeight="1">
      <c r="A3" s="1"/>
      <c r="B3" s="1"/>
      <c r="C3" s="1"/>
      <c r="D3" s="1"/>
      <c r="E3" s="1"/>
      <c r="F3" s="1"/>
      <c r="G3" s="1"/>
      <c r="H3" s="1"/>
      <c r="I3" s="3"/>
      <c r="J3" s="3" t="s">
        <v>11</v>
      </c>
      <c r="K3" s="3"/>
    </row>
    <row r="4" spans="1:11" s="7" customFormat="1" ht="30" customHeight="1">
      <c r="A4" s="6" t="s">
        <v>0</v>
      </c>
      <c r="B4" s="6" t="s">
        <v>1</v>
      </c>
      <c r="C4" s="6" t="s">
        <v>2</v>
      </c>
      <c r="D4" s="6" t="s">
        <v>10</v>
      </c>
      <c r="E4" s="6" t="s">
        <v>3</v>
      </c>
      <c r="F4" s="6" t="s">
        <v>4</v>
      </c>
      <c r="G4" s="6" t="s">
        <v>5</v>
      </c>
      <c r="H4" s="6" t="s">
        <v>6</v>
      </c>
      <c r="I4" s="6" t="s">
        <v>14</v>
      </c>
      <c r="J4" s="6" t="s">
        <v>15</v>
      </c>
      <c r="K4" s="6" t="s">
        <v>7</v>
      </c>
    </row>
    <row r="5" spans="1:11" ht="45.95" customHeight="1">
      <c r="A5" s="14">
        <v>1</v>
      </c>
      <c r="B5" s="25" t="s">
        <v>13</v>
      </c>
      <c r="C5" s="9" t="s">
        <v>16</v>
      </c>
      <c r="D5" s="10" t="s">
        <v>26</v>
      </c>
      <c r="E5" s="6" t="s">
        <v>46</v>
      </c>
      <c r="F5" s="11" t="s">
        <v>36</v>
      </c>
      <c r="G5" s="15" t="s">
        <v>8</v>
      </c>
      <c r="H5" s="2">
        <v>6</v>
      </c>
      <c r="I5" s="6">
        <v>2020.12</v>
      </c>
      <c r="J5" s="6">
        <v>2022.12</v>
      </c>
      <c r="K5" s="6"/>
    </row>
    <row r="6" spans="1:11" ht="36" customHeight="1">
      <c r="A6" s="14">
        <v>2</v>
      </c>
      <c r="B6" s="26"/>
      <c r="C6" s="9" t="s">
        <v>17</v>
      </c>
      <c r="D6" s="10" t="s">
        <v>27</v>
      </c>
      <c r="E6" s="6" t="s">
        <v>47</v>
      </c>
      <c r="F6" s="11" t="s">
        <v>37</v>
      </c>
      <c r="G6" s="15" t="s">
        <v>8</v>
      </c>
      <c r="H6" s="2">
        <v>6</v>
      </c>
      <c r="I6" s="6">
        <v>2020.12</v>
      </c>
      <c r="J6" s="6">
        <v>2022.12</v>
      </c>
      <c r="K6" s="6"/>
    </row>
    <row r="7" spans="1:11" ht="51" customHeight="1">
      <c r="A7" s="14">
        <v>3</v>
      </c>
      <c r="B7" s="26"/>
      <c r="C7" s="9" t="s">
        <v>18</v>
      </c>
      <c r="D7" s="10" t="s">
        <v>28</v>
      </c>
      <c r="E7" s="6" t="s">
        <v>48</v>
      </c>
      <c r="F7" s="11" t="s">
        <v>38</v>
      </c>
      <c r="G7" s="12" t="s">
        <v>52</v>
      </c>
      <c r="H7" s="2">
        <v>20</v>
      </c>
      <c r="I7" s="6">
        <v>2020.12</v>
      </c>
      <c r="J7" s="6">
        <v>2022.12</v>
      </c>
      <c r="K7" s="6"/>
    </row>
    <row r="8" spans="1:11" ht="44.1" customHeight="1">
      <c r="A8" s="14">
        <v>4</v>
      </c>
      <c r="B8" s="26"/>
      <c r="C8" s="9" t="s">
        <v>19</v>
      </c>
      <c r="D8" s="10" t="s">
        <v>29</v>
      </c>
      <c r="E8" s="6" t="s">
        <v>49</v>
      </c>
      <c r="F8" s="11" t="s">
        <v>39</v>
      </c>
      <c r="G8" s="15" t="s">
        <v>8</v>
      </c>
      <c r="H8" s="2">
        <v>6</v>
      </c>
      <c r="I8" s="6">
        <v>2020.12</v>
      </c>
      <c r="J8" s="6">
        <v>2022.12</v>
      </c>
      <c r="K8" s="6"/>
    </row>
    <row r="9" spans="1:11" ht="42" customHeight="1">
      <c r="A9" s="14">
        <v>5</v>
      </c>
      <c r="B9" s="26"/>
      <c r="C9" s="9" t="s">
        <v>20</v>
      </c>
      <c r="D9" s="10" t="s">
        <v>30</v>
      </c>
      <c r="E9" s="6" t="s">
        <v>48</v>
      </c>
      <c r="F9" s="11" t="s">
        <v>40</v>
      </c>
      <c r="G9" s="15" t="s">
        <v>8</v>
      </c>
      <c r="H9" s="2">
        <v>6</v>
      </c>
      <c r="I9" s="6">
        <v>2020.12</v>
      </c>
      <c r="J9" s="6">
        <v>2022.12</v>
      </c>
      <c r="K9" s="6"/>
    </row>
    <row r="10" spans="1:11" ht="42" customHeight="1">
      <c r="A10" s="14">
        <v>6</v>
      </c>
      <c r="B10" s="27"/>
      <c r="C10" s="9" t="s">
        <v>21</v>
      </c>
      <c r="D10" s="10" t="s">
        <v>31</v>
      </c>
      <c r="E10" s="6" t="s">
        <v>50</v>
      </c>
      <c r="F10" s="11" t="s">
        <v>41</v>
      </c>
      <c r="G10" s="15" t="s">
        <v>8</v>
      </c>
      <c r="H10" s="2">
        <v>6</v>
      </c>
      <c r="I10" s="6">
        <v>2020.12</v>
      </c>
      <c r="J10" s="6">
        <v>2022.12</v>
      </c>
      <c r="K10" s="6"/>
    </row>
    <row r="11" spans="1:11" ht="42" customHeight="1">
      <c r="A11" s="14">
        <v>7</v>
      </c>
      <c r="B11" s="27"/>
      <c r="C11" s="9" t="s">
        <v>22</v>
      </c>
      <c r="D11" s="10" t="s">
        <v>32</v>
      </c>
      <c r="E11" s="6" t="s">
        <v>51</v>
      </c>
      <c r="F11" s="11" t="s">
        <v>42</v>
      </c>
      <c r="G11" s="15" t="s">
        <v>8</v>
      </c>
      <c r="H11" s="2">
        <v>6</v>
      </c>
      <c r="I11" s="6">
        <v>2020.12</v>
      </c>
      <c r="J11" s="6">
        <v>2022.12</v>
      </c>
      <c r="K11" s="6"/>
    </row>
    <row r="12" spans="1:11" ht="42" customHeight="1">
      <c r="A12" s="14">
        <v>8</v>
      </c>
      <c r="B12" s="27"/>
      <c r="C12" s="9" t="s">
        <v>23</v>
      </c>
      <c r="D12" s="10" t="s">
        <v>33</v>
      </c>
      <c r="E12" s="6" t="s">
        <v>50</v>
      </c>
      <c r="F12" s="11" t="s">
        <v>43</v>
      </c>
      <c r="G12" s="15" t="s">
        <v>8</v>
      </c>
      <c r="H12" s="2">
        <v>6</v>
      </c>
      <c r="I12" s="6">
        <v>2020.12</v>
      </c>
      <c r="J12" s="6">
        <v>2022.12</v>
      </c>
      <c r="K12" s="6"/>
    </row>
    <row r="13" spans="1:11" ht="42" customHeight="1">
      <c r="A13" s="14">
        <v>9</v>
      </c>
      <c r="B13" s="27"/>
      <c r="C13" s="9" t="s">
        <v>24</v>
      </c>
      <c r="D13" s="10" t="s">
        <v>34</v>
      </c>
      <c r="E13" s="6" t="s">
        <v>50</v>
      </c>
      <c r="F13" s="11" t="s">
        <v>44</v>
      </c>
      <c r="G13" s="15" t="s">
        <v>8</v>
      </c>
      <c r="H13" s="2">
        <v>6</v>
      </c>
      <c r="I13" s="6">
        <v>2020.12</v>
      </c>
      <c r="J13" s="6">
        <v>2022.12</v>
      </c>
      <c r="K13" s="6"/>
    </row>
    <row r="14" spans="1:11" ht="42" customHeight="1">
      <c r="A14" s="14">
        <v>10</v>
      </c>
      <c r="B14" s="28"/>
      <c r="C14" s="9" t="s">
        <v>25</v>
      </c>
      <c r="D14" s="10" t="s">
        <v>35</v>
      </c>
      <c r="E14" s="6" t="s">
        <v>50</v>
      </c>
      <c r="F14" s="11" t="s">
        <v>45</v>
      </c>
      <c r="G14" s="15" t="s">
        <v>8</v>
      </c>
      <c r="H14" s="2">
        <v>6</v>
      </c>
      <c r="I14" s="6">
        <v>2020.12</v>
      </c>
      <c r="J14" s="6">
        <v>2022.12</v>
      </c>
      <c r="K14" s="6"/>
    </row>
    <row r="15" spans="1:11" ht="41.25" customHeight="1">
      <c r="A15" s="14">
        <v>11</v>
      </c>
      <c r="B15" s="25" t="s">
        <v>9</v>
      </c>
      <c r="C15" s="21" t="s">
        <v>53</v>
      </c>
      <c r="D15" s="10" t="s">
        <v>57</v>
      </c>
      <c r="E15" s="6" t="s">
        <v>50</v>
      </c>
      <c r="F15" s="13" t="s">
        <v>61</v>
      </c>
      <c r="G15" s="16" t="s">
        <v>8</v>
      </c>
      <c r="H15" s="2">
        <v>2</v>
      </c>
      <c r="I15" s="6">
        <v>2020.12</v>
      </c>
      <c r="J15" s="6">
        <v>2022.12</v>
      </c>
      <c r="K15" s="6"/>
    </row>
    <row r="16" spans="1:11" ht="42.75" customHeight="1">
      <c r="A16" s="14">
        <v>12</v>
      </c>
      <c r="B16" s="26"/>
      <c r="C16" s="21" t="s">
        <v>54</v>
      </c>
      <c r="D16" s="10" t="s">
        <v>58</v>
      </c>
      <c r="E16" s="20" t="s">
        <v>66</v>
      </c>
      <c r="F16" s="13" t="s">
        <v>62</v>
      </c>
      <c r="G16" s="16" t="s">
        <v>8</v>
      </c>
      <c r="H16" s="2">
        <v>2</v>
      </c>
      <c r="I16" s="6">
        <v>2020.12</v>
      </c>
      <c r="J16" s="6">
        <v>2022.12</v>
      </c>
      <c r="K16" s="6"/>
    </row>
    <row r="17" spans="1:11" ht="39" customHeight="1">
      <c r="A17" s="14">
        <v>13</v>
      </c>
      <c r="B17" s="26"/>
      <c r="C17" s="21" t="s">
        <v>55</v>
      </c>
      <c r="D17" s="10" t="s">
        <v>59</v>
      </c>
      <c r="E17" s="20" t="s">
        <v>66</v>
      </c>
      <c r="F17" s="13" t="s">
        <v>63</v>
      </c>
      <c r="G17" s="16" t="s">
        <v>8</v>
      </c>
      <c r="H17" s="2">
        <v>2</v>
      </c>
      <c r="I17" s="6">
        <v>2020.12</v>
      </c>
      <c r="J17" s="6">
        <v>2022.12</v>
      </c>
      <c r="K17" s="6"/>
    </row>
    <row r="18" spans="1:11" ht="53.25" customHeight="1">
      <c r="A18" s="17">
        <v>14</v>
      </c>
      <c r="B18" s="26"/>
      <c r="C18" s="21" t="s">
        <v>56</v>
      </c>
      <c r="D18" s="10" t="s">
        <v>60</v>
      </c>
      <c r="E18" s="20" t="s">
        <v>65</v>
      </c>
      <c r="F18" s="13" t="s">
        <v>64</v>
      </c>
      <c r="G18" s="18" t="s">
        <v>8</v>
      </c>
      <c r="H18" s="4">
        <v>2</v>
      </c>
      <c r="I18" s="6">
        <v>2020.12</v>
      </c>
      <c r="J18" s="6">
        <v>2022.12</v>
      </c>
      <c r="K18" s="8"/>
    </row>
    <row r="19" spans="1:11" ht="24.95" customHeight="1">
      <c r="A19" s="24" t="s">
        <v>12</v>
      </c>
      <c r="B19" s="24"/>
      <c r="C19" s="24"/>
      <c r="D19" s="24"/>
      <c r="E19" s="24"/>
      <c r="F19" s="24"/>
      <c r="G19" s="24"/>
      <c r="H19" s="19">
        <f>SUM(H5:H18)</f>
        <v>82</v>
      </c>
      <c r="I19" s="14"/>
      <c r="J19" s="14"/>
      <c r="K19" s="6"/>
    </row>
    <row r="20" spans="1:11">
      <c r="H20" s="5"/>
      <c r="I20" s="5"/>
      <c r="J20" s="5"/>
      <c r="K20" s="5"/>
    </row>
    <row r="21" spans="1:11">
      <c r="H21" s="5"/>
      <c r="I21" s="5"/>
      <c r="J21" s="5"/>
      <c r="K21" s="5"/>
    </row>
    <row r="22" spans="1:11">
      <c r="H22" s="5"/>
      <c r="I22" s="5"/>
      <c r="J22" s="5"/>
      <c r="K22" s="5"/>
    </row>
  </sheetData>
  <mergeCells count="5">
    <mergeCell ref="A2:K2"/>
    <mergeCell ref="A19:G19"/>
    <mergeCell ref="B15:B18"/>
    <mergeCell ref="B5:B14"/>
    <mergeCell ref="A1:B1"/>
  </mergeCells>
  <phoneticPr fontId="7" type="noConversion"/>
  <printOptions horizontalCentered="1"/>
  <pageMargins left="0.39305555555555599" right="0" top="0.66805555555555596" bottom="0.66805555555555596" header="0.31388888888888899" footer="0.313888888888888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江心培</dc:creator>
  <cp:lastModifiedBy>王梦莹</cp:lastModifiedBy>
  <cp:lastPrinted>2021-03-31T02:52:44Z</cp:lastPrinted>
  <dcterms:created xsi:type="dcterms:W3CDTF">2016-09-23T10:07:00Z</dcterms:created>
  <dcterms:modified xsi:type="dcterms:W3CDTF">2021-03-31T02:52:49Z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