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24000" windowHeight="9765"/>
  </bookViews>
  <sheets>
    <sheet name="Sheet1" sheetId="1" r:id="rId1"/>
    <sheet name="Sheet2" sheetId="2" r:id="rId2"/>
    <sheet name="Sheet3" sheetId="3" r:id="rId3"/>
  </sheets>
  <calcPr calcId="145621"/>
</workbook>
</file>

<file path=xl/calcChain.xml><?xml version="1.0" encoding="utf-8"?>
<calcChain xmlns="http://schemas.openxmlformats.org/spreadsheetml/2006/main">
  <c r="H36" i="1" l="1"/>
  <c r="H10" i="3" l="1"/>
  <c r="G10" i="3"/>
  <c r="F10" i="3"/>
  <c r="I13" i="2"/>
  <c r="H13" i="2"/>
  <c r="G13" i="2"/>
</calcChain>
</file>

<file path=xl/sharedStrings.xml><?xml version="1.0" encoding="utf-8"?>
<sst xmlns="http://schemas.openxmlformats.org/spreadsheetml/2006/main" count="251" uniqueCount="173">
  <si>
    <t>单位：万元</t>
  </si>
  <si>
    <t>序号</t>
  </si>
  <si>
    <t>类别</t>
  </si>
  <si>
    <t>项目</t>
  </si>
  <si>
    <t>系部</t>
  </si>
  <si>
    <t>负责人</t>
  </si>
  <si>
    <t>级别</t>
  </si>
  <si>
    <t>项目总经费</t>
  </si>
  <si>
    <t>2019年经费</t>
  </si>
  <si>
    <t>立项时间</t>
  </si>
  <si>
    <t>结项时间</t>
  </si>
  <si>
    <t>备注</t>
  </si>
  <si>
    <t>教学研究项目</t>
  </si>
  <si>
    <t>城信系</t>
  </si>
  <si>
    <t>重点</t>
  </si>
  <si>
    <t>一般</t>
  </si>
  <si>
    <t>基础系</t>
  </si>
  <si>
    <t>文理系</t>
  </si>
  <si>
    <t>土木系</t>
  </si>
  <si>
    <t>韩彰</t>
  </si>
  <si>
    <t>汽车系</t>
  </si>
  <si>
    <r>
      <rPr>
        <b/>
        <sz val="14"/>
        <rFont val="宋体"/>
        <family val="3"/>
        <charset val="134"/>
      </rPr>
      <t xml:space="preserve">附件2 </t>
    </r>
    <r>
      <rPr>
        <sz val="16"/>
        <rFont val="宋体"/>
        <family val="3"/>
        <charset val="134"/>
      </rPr>
      <t xml:space="preserve">  2018年度安徽高校自然科学/人文社会科学研究项目经费核拨汇总表</t>
    </r>
  </si>
  <si>
    <t>2018年经费</t>
  </si>
  <si>
    <t>自然科学</t>
  </si>
  <si>
    <t>基于行驶工况辨识的P2型PHEV能量管理策略研究</t>
  </si>
  <si>
    <t>王楠楠</t>
  </si>
  <si>
    <t>重点项目</t>
  </si>
  <si>
    <t>关于无线片上网络容错及拥塞控制机制的研究</t>
  </si>
  <si>
    <t>教务处</t>
  </si>
  <si>
    <t>齐芸</t>
  </si>
  <si>
    <t>面向大数据的轨道交通信号微机监测故障统计及风险预警应用研究</t>
  </si>
  <si>
    <t>陆晓君</t>
  </si>
  <si>
    <t>基于大数据技术具有云学习能力的自动化码垛机器人手臂控制系统</t>
  </si>
  <si>
    <t>周钊</t>
  </si>
  <si>
    <t>汽车自动变速器实验台架研究</t>
  </si>
  <si>
    <t>徐小东</t>
  </si>
  <si>
    <t>人文社会科学</t>
  </si>
  <si>
    <t>大数据行业从业人员职业道德风险防控机制研究</t>
  </si>
  <si>
    <t>管理系</t>
  </si>
  <si>
    <t>张雁</t>
  </si>
  <si>
    <t>大数据背景下的中小企业信用评价指标体系研究</t>
  </si>
  <si>
    <t>吴金菊</t>
  </si>
  <si>
    <t>翻译生态环境下中国典籍《孙子兵法》中外交委婉语的英译研究</t>
  </si>
  <si>
    <t>李芙蓉</t>
  </si>
  <si>
    <t xml:space="preserve">互联网背景下安徽智慧景区建设模式研究 </t>
  </si>
  <si>
    <t>章筱蕾</t>
  </si>
  <si>
    <t>合计（万元）</t>
  </si>
  <si>
    <r>
      <rPr>
        <b/>
        <sz val="14"/>
        <rFont val="宋体"/>
        <family val="3"/>
        <charset val="134"/>
      </rPr>
      <t xml:space="preserve">附件3 </t>
    </r>
    <r>
      <rPr>
        <sz val="16"/>
        <rFont val="宋体"/>
        <family val="3"/>
        <charset val="134"/>
      </rPr>
      <t xml:space="preserve">      2018年高校优秀拔尖人才培育项目经费核拨汇总表</t>
    </r>
  </si>
  <si>
    <t>项目负责人</t>
  </si>
  <si>
    <t>国外访学研修项目</t>
  </si>
  <si>
    <t>王东</t>
  </si>
  <si>
    <t>省级一般</t>
  </si>
  <si>
    <t>黄智勇</t>
  </si>
  <si>
    <t>高校优秀青年人才支持计划项目</t>
  </si>
  <si>
    <t>胡勇</t>
  </si>
  <si>
    <t>省级重点</t>
  </si>
  <si>
    <t>王敬丰</t>
  </si>
  <si>
    <t>刘晶晶</t>
  </si>
  <si>
    <t>合计</t>
    <phoneticPr fontId="3" type="noConversion"/>
  </si>
  <si>
    <t>立项
时间</t>
    <phoneticPr fontId="3" type="noConversion"/>
  </si>
  <si>
    <t>结项
时间</t>
    <phoneticPr fontId="3" type="noConversion"/>
  </si>
  <si>
    <t>项目编号</t>
    <phoneticPr fontId="3" type="noConversion"/>
  </si>
  <si>
    <t>隧道工程试验检测技术</t>
  </si>
  <si>
    <t>叶生</t>
  </si>
  <si>
    <t>吴红云</t>
  </si>
  <si>
    <t>刘灵芝</t>
  </si>
  <si>
    <t>段明华</t>
  </si>
  <si>
    <t>思想政治理论课教研项目</t>
  </si>
  <si>
    <t xml:space="preserve">              2020年省级质量工程项目经费核拨汇总表</t>
    <phoneticPr fontId="3" type="noConversion"/>
  </si>
  <si>
    <t>安徽省高等学校区块链技术推广分中心</t>
  </si>
  <si>
    <t>安徽交通职业技术学院城市轨道交通运营管理专业群</t>
  </si>
  <si>
    <t>安徽交通职业技术学院机电一体化技术专业群</t>
  </si>
  <si>
    <t>解鹏</t>
  </si>
  <si>
    <t>吕冬梅</t>
  </si>
  <si>
    <t>计算机专业教学团队</t>
  </si>
  <si>
    <t>基于SPOC的高职院校篮球课翻转课堂教学模式构建与应用研究</t>
  </si>
  <si>
    <t>以第二批国家资源库《智能交通技术运用》课程立项为契机，实现“SMART”课程体系的目标研究</t>
  </si>
  <si>
    <t>满足STCW国际公约要求的航海专业课程认证研究与建设</t>
  </si>
  <si>
    <t>基于“线上+线下”混合式教学的中高职汽修专业教学模式研究</t>
  </si>
  <si>
    <t>基于“教、训、赛”三位一体的工程图学教学改革和研究</t>
  </si>
  <si>
    <t>混合式“金课”模式下高职智能专业课程教学改革</t>
  </si>
  <si>
    <t>TPACK视域下的高职教师信息化教学能力建构与实践</t>
  </si>
  <si>
    <t>基于“产教融合”模式下的城轨运营专业课程体系研究——以“合肥地铁订单班”为例</t>
  </si>
  <si>
    <t>当前我国高职公共英语教材的典型问题及解决路径——以《新编实用英语综合教程：第四版》一、二册教材为例</t>
  </si>
  <si>
    <t>社招背景下城市轨道交通运营管理专业线上教学与后续线下教学有效衔接的研究</t>
  </si>
  <si>
    <t>虚拟学习社区下学习者拖延行为的行动研究</t>
  </si>
  <si>
    <t>基于“1+Ｘ证书”制度汽车运用与维修技术专业书证融通模块化课程体系探索与实践</t>
  </si>
  <si>
    <t>百万扩招背景下高职院校柔性化教学模式的探究</t>
  </si>
  <si>
    <t>《汽车制造工艺学》课程思政建设研究项目</t>
  </si>
  <si>
    <t>《外经贸函电》课程思政教学模式研究——基于隐性课程理论</t>
  </si>
  <si>
    <t>《Premiere Pro视频编辑剪辑设计与制作》课程思政建设研究</t>
  </si>
  <si>
    <t>城市轨道交通信号基础设备</t>
  </si>
  <si>
    <t>网页设计基础</t>
  </si>
  <si>
    <t>工程机械底盘构造与维修</t>
  </si>
  <si>
    <t>工程数学</t>
  </si>
  <si>
    <t>汽车发动机构造与检修</t>
  </si>
  <si>
    <t>意识形态视域下的高职院校“课程思政”建设</t>
  </si>
  <si>
    <t>城市轨道交通机电技术专业教学资源库</t>
  </si>
  <si>
    <t>思想道德修养与法律基础</t>
  </si>
  <si>
    <t>新能源汽车动力电池与充电系统检修虚拟仿真实验教学项目</t>
  </si>
  <si>
    <t>二等水准工程测量虚拟仿真实验教学项目</t>
  </si>
  <si>
    <t>2020qkl11</t>
  </si>
  <si>
    <t>2020zyq24</t>
  </si>
  <si>
    <t>2020zyq25</t>
  </si>
  <si>
    <t>2020jxtd065</t>
  </si>
  <si>
    <t>2020jyxm0369</t>
  </si>
  <si>
    <t>2020jyxm0370</t>
  </si>
  <si>
    <t>2020jyxm0371</t>
  </si>
  <si>
    <t>2020jyxm0372</t>
  </si>
  <si>
    <t>2020jyxm0373</t>
  </si>
  <si>
    <t>2020jyxm0374</t>
  </si>
  <si>
    <t>2020jyxm0375</t>
  </si>
  <si>
    <t>2020jyxm0376</t>
  </si>
  <si>
    <t>2020jyxm0377</t>
  </si>
  <si>
    <t>2020jyxm0378</t>
  </si>
  <si>
    <t>2020jyxm0379</t>
  </si>
  <si>
    <t>2020jyxm0380</t>
  </si>
  <si>
    <t>2020jyxm0381</t>
  </si>
  <si>
    <t>2020kcszyjxm059</t>
  </si>
  <si>
    <t>2020kcszyjxm060</t>
  </si>
  <si>
    <t>2020kcszyjxm061</t>
  </si>
  <si>
    <t>2020szsfkc0306</t>
  </si>
  <si>
    <t>2020szsfkc0307</t>
  </si>
  <si>
    <t>2020szsfkc0308</t>
  </si>
  <si>
    <t>2020szsfkc0309</t>
  </si>
  <si>
    <t>2020szsfkc0310</t>
  </si>
  <si>
    <t>2020szjyxm036</t>
  </si>
  <si>
    <t>2020zyk14</t>
  </si>
  <si>
    <t>2020xsxxkc130</t>
  </si>
  <si>
    <t>2020xfxm10</t>
  </si>
  <si>
    <t>2020xfxm11</t>
  </si>
  <si>
    <t>2020yljc035</t>
  </si>
  <si>
    <t>教学团队</t>
  </si>
  <si>
    <t>虚拟仿真实验教学项目（原虚拟仿真实验教学中心）</t>
  </si>
  <si>
    <t>杨振宇</t>
    <phoneticPr fontId="16" type="noConversion"/>
  </si>
  <si>
    <t>王晓飞</t>
  </si>
  <si>
    <t>魏化永</t>
  </si>
  <si>
    <t>费晓艳</t>
  </si>
  <si>
    <t>欧志新</t>
  </si>
  <si>
    <t>王在高</t>
  </si>
  <si>
    <t>彭骏</t>
  </si>
  <si>
    <t>王怡</t>
  </si>
  <si>
    <t>朱永霞</t>
  </si>
  <si>
    <t>高查清</t>
  </si>
  <si>
    <t>周伟</t>
  </si>
  <si>
    <t>朱思捷</t>
  </si>
  <si>
    <t>李岚</t>
  </si>
  <si>
    <t>李志成，张雨</t>
  </si>
  <si>
    <t>汪倩，陆晓君</t>
  </si>
  <si>
    <t>吴明华，刘耀邦</t>
  </si>
  <si>
    <t>李洪岩</t>
  </si>
  <si>
    <t>刘灵芝，杜松</t>
  </si>
  <si>
    <t>肖虹</t>
  </si>
  <si>
    <t>吴晓虹</t>
  </si>
  <si>
    <t>董泽进</t>
  </si>
  <si>
    <t>高等学校区块链技术创新应用计划</t>
    <phoneticPr fontId="3" type="noConversion"/>
  </si>
  <si>
    <t>高水平专业群（高职）</t>
    <phoneticPr fontId="3" type="noConversion"/>
  </si>
  <si>
    <t>课程思政建设研究项目</t>
    <phoneticPr fontId="3" type="noConversion"/>
  </si>
  <si>
    <t>课程思政示范课程</t>
    <phoneticPr fontId="3" type="noConversion"/>
  </si>
  <si>
    <t>特色专业教学资源库（高职）</t>
    <phoneticPr fontId="3" type="noConversion"/>
  </si>
  <si>
    <t>线上线下混合式和社会实践课程</t>
    <phoneticPr fontId="3" type="noConversion"/>
  </si>
  <si>
    <t>一流教材</t>
    <phoneticPr fontId="3" type="noConversion"/>
  </si>
  <si>
    <t>重大</t>
  </si>
  <si>
    <t>院办</t>
    <phoneticPr fontId="3" type="noConversion"/>
  </si>
  <si>
    <t>城信系</t>
    <phoneticPr fontId="3" type="noConversion"/>
  </si>
  <si>
    <t>教务处</t>
    <phoneticPr fontId="3" type="noConversion"/>
  </si>
  <si>
    <t>土木系</t>
    <phoneticPr fontId="3" type="noConversion"/>
  </si>
  <si>
    <t>汽机系</t>
    <phoneticPr fontId="3" type="noConversion"/>
  </si>
  <si>
    <t>文理系</t>
    <phoneticPr fontId="3" type="noConversion"/>
  </si>
  <si>
    <t>学生处</t>
    <phoneticPr fontId="3" type="noConversion"/>
  </si>
  <si>
    <t>航海系</t>
    <phoneticPr fontId="3" type="noConversion"/>
  </si>
  <si>
    <t>基础系</t>
    <phoneticPr fontId="3" type="noConversion"/>
  </si>
  <si>
    <t>附件1：</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</si>
</sst>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20">
    <font>
      <sz val="11"/>
      <color theme="1"/>
      <name val="宋体"/>
      <charset val="134"/>
      <scheme val="minor"/>
    </font>
    <font>
      <b/>
      <sz val="14"/>
      <name val="宋体"/>
      <family val="3"/>
      <charset val="134"/>
    </font>
    <font>
      <sz val="16"/>
      <name val="宋体"/>
      <family val="3"/>
      <charset val="134"/>
      <scheme val="minor"/>
    </font>
    <font>
      <sz val="9"/>
      <name val="宋体"/>
      <family val="3"/>
      <charset val="134"/>
      <scheme val="minor"/>
    </font>
    <font>
      <sz val="11"/>
      <name val="宋体"/>
      <family val="3"/>
      <charset val="134"/>
      <scheme val="minor"/>
    </font>
    <font>
      <sz val="10"/>
      <name val="方正仿宋_GBK"/>
      <charset val="134"/>
    </font>
    <font>
      <b/>
      <sz val="9"/>
      <name val="宋体"/>
      <family val="3"/>
      <charset val="134"/>
      <scheme val="minor"/>
    </font>
    <font>
      <sz val="11"/>
      <color rgb="FFFF0000"/>
      <name val="宋体"/>
      <family val="3"/>
      <charset val="134"/>
      <scheme val="minor"/>
    </font>
    <font>
      <sz val="10"/>
      <color theme="1"/>
      <name val="方正仿宋_GBK"/>
      <charset val="134"/>
    </font>
    <font>
      <b/>
      <sz val="11"/>
      <name val="宋体"/>
      <family val="3"/>
      <charset val="134"/>
      <scheme val="minor"/>
    </font>
    <font>
      <sz val="14"/>
      <name val="宋体"/>
      <family val="3"/>
      <charset val="134"/>
      <scheme val="minor"/>
    </font>
    <font>
      <sz val="10"/>
      <name val="宋体"/>
      <family val="3"/>
      <charset val="134"/>
    </font>
    <font>
      <sz val="16"/>
      <name val="宋体"/>
      <family val="3"/>
      <charset val="134"/>
    </font>
    <font>
      <sz val="10"/>
      <name val="宋体"/>
      <family val="3"/>
      <charset val="134"/>
      <scheme val="major"/>
    </font>
    <font>
      <b/>
      <sz val="10"/>
      <name val="宋体"/>
      <family val="3"/>
      <charset val="134"/>
      <scheme val="major"/>
    </font>
    <font>
      <sz val="10"/>
      <color theme="1"/>
      <name val="宋体"/>
      <family val="3"/>
      <charset val="134"/>
      <scheme val="major"/>
    </font>
    <font>
      <sz val="9"/>
      <name val="宋体"/>
      <family val="3"/>
      <charset val="134"/>
    </font>
    <font>
      <sz val="10"/>
      <color theme="1"/>
      <name val="宋体"/>
      <family val="3"/>
      <charset val="134"/>
      <scheme val="minor"/>
    </font>
    <font>
      <sz val="10"/>
      <name val="宋体"/>
      <family val="3"/>
      <charset val="134"/>
      <scheme val="minor"/>
    </font>
    <font>
      <sz val="11"/>
      <color theme="1"/>
      <name val="宋体"/>
      <family val="3"/>
      <charset val="134"/>
      <scheme val="minor"/>
    </font>
  </fonts>
  <fills count="3">
    <fill>
      <patternFill patternType="none"/>
    </fill>
    <fill>
      <patternFill patternType="gray125"/>
    </fill>
    <fill>
      <patternFill patternType="solid">
        <fgColor theme="0"/>
        <bgColor indexed="64"/>
      </patternFill>
    </fill>
  </fills>
  <borders count="9">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s>
  <cellStyleXfs count="4">
    <xf numFmtId="0" fontId="0" fillId="0" borderId="0">
      <alignment vertical="center"/>
    </xf>
    <xf numFmtId="0" fontId="11" fillId="0" borderId="0"/>
    <xf numFmtId="0" fontId="11" fillId="0" borderId="0"/>
    <xf numFmtId="0" fontId="11" fillId="0" borderId="0"/>
  </cellStyleXfs>
  <cellXfs count="47">
    <xf numFmtId="0" fontId="0" fillId="0" borderId="0" xfId="0">
      <alignment vertical="center"/>
    </xf>
    <xf numFmtId="0" fontId="2" fillId="2" borderId="1" xfId="0" applyNumberFormat="1" applyFont="1" applyFill="1" applyBorder="1" applyAlignment="1">
      <alignment horizontal="center" vertical="center"/>
    </xf>
    <xf numFmtId="0" fontId="3" fillId="2" borderId="2" xfId="0" applyFont="1" applyFill="1" applyBorder="1" applyAlignment="1">
      <alignment horizontal="center" vertical="center" wrapText="1"/>
    </xf>
    <xf numFmtId="0" fontId="4" fillId="0" borderId="2" xfId="0" applyFont="1" applyBorder="1" applyAlignment="1">
      <alignment horizontal="center" vertical="center"/>
    </xf>
    <xf numFmtId="0" fontId="5" fillId="0" borderId="2"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7" fillId="0" borderId="2" xfId="0" applyFont="1" applyBorder="1" applyAlignment="1">
      <alignment horizontal="center" vertical="center"/>
    </xf>
    <xf numFmtId="0" fontId="8" fillId="0" borderId="2" xfId="0" applyFont="1" applyFill="1" applyBorder="1" applyAlignment="1">
      <alignment horizontal="center" vertical="center" wrapText="1"/>
    </xf>
    <xf numFmtId="0" fontId="9" fillId="0" borderId="2" xfId="0" applyFont="1" applyBorder="1" applyAlignment="1">
      <alignment horizontal="center" vertical="center"/>
    </xf>
    <xf numFmtId="0" fontId="10" fillId="2" borderId="1" xfId="0" applyNumberFormat="1" applyFont="1" applyFill="1" applyBorder="1" applyAlignment="1">
      <alignment horizontal="center" vertical="center"/>
    </xf>
    <xf numFmtId="0" fontId="3" fillId="2" borderId="2" xfId="0" applyFont="1" applyFill="1" applyBorder="1" applyAlignment="1">
      <alignment vertical="center" wrapText="1"/>
    </xf>
    <xf numFmtId="0" fontId="4" fillId="0" borderId="2" xfId="0" applyFont="1" applyBorder="1">
      <alignment vertical="center"/>
    </xf>
    <xf numFmtId="0" fontId="5" fillId="0" borderId="2" xfId="0" applyFont="1" applyFill="1" applyBorder="1" applyAlignment="1">
      <alignment horizontal="left" vertical="center" wrapText="1"/>
    </xf>
    <xf numFmtId="0" fontId="8" fillId="0" borderId="2" xfId="0" applyFont="1" applyFill="1" applyBorder="1" applyAlignment="1">
      <alignment horizontal="left" vertical="center" wrapText="1"/>
    </xf>
    <xf numFmtId="0" fontId="3" fillId="2" borderId="2" xfId="0" quotePrefix="1" applyFont="1" applyFill="1" applyBorder="1" applyAlignment="1">
      <alignment horizontal="center" vertical="center" wrapText="1"/>
    </xf>
    <xf numFmtId="0" fontId="0" fillId="0" borderId="0" xfId="0">
      <alignment vertical="center"/>
    </xf>
    <xf numFmtId="0" fontId="0" fillId="0" borderId="0" xfId="0">
      <alignment vertical="center"/>
    </xf>
    <xf numFmtId="0" fontId="0" fillId="0" borderId="0" xfId="0">
      <alignment vertical="center"/>
    </xf>
    <xf numFmtId="0" fontId="0" fillId="0" borderId="0" xfId="0">
      <alignment vertical="center"/>
    </xf>
    <xf numFmtId="0" fontId="2" fillId="2" borderId="1" xfId="0" applyNumberFormat="1" applyFont="1" applyFill="1" applyBorder="1" applyAlignment="1">
      <alignment horizontal="left" vertical="center"/>
    </xf>
    <xf numFmtId="0" fontId="0" fillId="0" borderId="0" xfId="0" applyAlignment="1">
      <alignment horizontal="left" vertical="center"/>
    </xf>
    <xf numFmtId="0" fontId="13" fillId="0" borderId="2" xfId="0" applyFont="1" applyBorder="1" applyAlignment="1">
      <alignment horizontal="center" vertical="center"/>
    </xf>
    <xf numFmtId="0" fontId="14" fillId="2" borderId="2" xfId="0" applyFont="1" applyFill="1" applyBorder="1" applyAlignment="1">
      <alignment horizontal="center" vertical="center" wrapText="1"/>
    </xf>
    <xf numFmtId="0" fontId="15" fillId="0" borderId="2" xfId="0" applyFont="1" applyBorder="1">
      <alignment vertical="center"/>
    </xf>
    <xf numFmtId="0" fontId="0" fillId="0" borderId="0" xfId="0" applyAlignment="1">
      <alignment horizontal="center" vertical="center"/>
    </xf>
    <xf numFmtId="0" fontId="13" fillId="2" borderId="2" xfId="0" applyFont="1" applyFill="1" applyBorder="1" applyAlignment="1">
      <alignment horizontal="center" vertical="center" wrapText="1"/>
    </xf>
    <xf numFmtId="0" fontId="17" fillId="0" borderId="2" xfId="0" applyFont="1" applyFill="1" applyBorder="1" applyAlignment="1">
      <alignment horizontal="left" vertical="center" wrapText="1"/>
    </xf>
    <xf numFmtId="0" fontId="18" fillId="0" borderId="2" xfId="0" applyFont="1" applyFill="1" applyBorder="1" applyAlignment="1">
      <alignment horizontal="center" vertical="center" wrapText="1"/>
    </xf>
    <xf numFmtId="0" fontId="17" fillId="0" borderId="2" xfId="0" applyFont="1" applyFill="1" applyBorder="1" applyAlignment="1">
      <alignment horizontal="center" vertical="center" wrapText="1"/>
    </xf>
    <xf numFmtId="0" fontId="17" fillId="0" borderId="2" xfId="0" applyFont="1" applyFill="1" applyBorder="1" applyAlignment="1">
      <alignment horizontal="center" vertical="center"/>
    </xf>
    <xf numFmtId="0" fontId="15" fillId="0" borderId="5" xfId="0" applyFont="1" applyBorder="1" applyAlignment="1">
      <alignment horizontal="center" vertical="center"/>
    </xf>
    <xf numFmtId="0" fontId="15" fillId="0" borderId="6" xfId="0" applyFont="1" applyBorder="1" applyAlignment="1">
      <alignment horizontal="center" vertical="center"/>
    </xf>
    <xf numFmtId="0" fontId="15" fillId="0" borderId="7" xfId="0" applyFont="1" applyBorder="1" applyAlignment="1">
      <alignment horizontal="center" vertical="center"/>
    </xf>
    <xf numFmtId="0" fontId="12" fillId="2" borderId="0" xfId="0" applyNumberFormat="1" applyFont="1" applyFill="1" applyBorder="1" applyAlignment="1">
      <alignment horizontal="left" vertical="center"/>
    </xf>
    <xf numFmtId="0" fontId="2" fillId="2" borderId="0" xfId="0" applyNumberFormat="1" applyFont="1" applyFill="1" applyBorder="1" applyAlignment="1">
      <alignment horizontal="left" vertical="center"/>
    </xf>
    <xf numFmtId="0" fontId="17" fillId="0" borderId="3" xfId="0" applyFont="1" applyFill="1" applyBorder="1" applyAlignment="1">
      <alignment horizontal="left" vertical="center" wrapText="1"/>
    </xf>
    <xf numFmtId="0" fontId="17" fillId="0" borderId="8" xfId="0" applyFont="1" applyBorder="1" applyAlignment="1">
      <alignment horizontal="left" vertical="center" wrapText="1"/>
    </xf>
    <xf numFmtId="0" fontId="17" fillId="0" borderId="4" xfId="0" applyFont="1" applyBorder="1" applyAlignment="1">
      <alignment horizontal="left" vertical="center" wrapText="1"/>
    </xf>
    <xf numFmtId="0" fontId="1" fillId="2" borderId="0" xfId="0" applyNumberFormat="1" applyFont="1" applyFill="1" applyBorder="1" applyAlignment="1">
      <alignment horizontal="left" vertical="center"/>
    </xf>
    <xf numFmtId="0" fontId="4" fillId="0" borderId="5" xfId="0" applyNumberFormat="1" applyFont="1" applyBorder="1" applyAlignment="1">
      <alignment horizontal="center" vertical="center"/>
    </xf>
    <xf numFmtId="0" fontId="4" fillId="0" borderId="6" xfId="0" applyNumberFormat="1" applyFont="1" applyBorder="1" applyAlignment="1">
      <alignment horizontal="center" vertical="center"/>
    </xf>
    <xf numFmtId="0" fontId="4" fillId="0" borderId="7" xfId="0" applyNumberFormat="1" applyFont="1" applyBorder="1" applyAlignment="1">
      <alignment horizontal="center" vertical="center"/>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0" fillId="0" borderId="0" xfId="0" applyAlignment="1">
      <alignment vertical="center"/>
    </xf>
    <xf numFmtId="0" fontId="19" fillId="0" borderId="0" xfId="0" applyFont="1" applyAlignment="1">
      <alignment vertical="center"/>
    </xf>
  </cellXfs>
  <cellStyles count="4">
    <cellStyle name="常规" xfId="0" builtinId="0"/>
    <cellStyle name="常规 4" xfId="2"/>
    <cellStyle name="常规 6" xfId="1"/>
    <cellStyle name="常规 7" xfId="3"/>
  </cellStyles>
  <dxfs count="0"/>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hyperlink" Target="javascript:showInfo(2,37846)" TargetMode="External"/><Relationship Id="rId1" Type="http://schemas.openxmlformats.org/officeDocument/2006/relationships/hyperlink" Target="javascript:showInfo(1,38507)"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6"/>
  <sheetViews>
    <sheetView tabSelected="1" topLeftCell="A25" workbookViewId="0">
      <selection sqref="A1:B1"/>
    </sheetView>
  </sheetViews>
  <sheetFormatPr defaultColWidth="9" defaultRowHeight="13.5"/>
  <cols>
    <col min="1" max="1" width="4.25" customWidth="1"/>
    <col min="2" max="2" width="13.75" style="24" customWidth="1"/>
    <col min="3" max="3" width="12.875" style="16" customWidth="1"/>
    <col min="4" max="4" width="23.375" style="20" customWidth="1"/>
    <col min="5" max="5" width="6.125" customWidth="1"/>
    <col min="6" max="6" width="8.625" style="24" customWidth="1"/>
    <col min="7" max="7" width="4.5" customWidth="1"/>
    <col min="8" max="8" width="6.5" customWidth="1"/>
    <col min="9" max="10" width="7.625" customWidth="1"/>
    <col min="11" max="11" width="5" customWidth="1"/>
  </cols>
  <sheetData>
    <row r="1" spans="1:12" s="18" customFormat="1" ht="28.5" customHeight="1">
      <c r="A1" s="46" t="s">
        <v>172</v>
      </c>
      <c r="B1" s="45"/>
      <c r="D1" s="20"/>
      <c r="F1" s="24"/>
    </row>
    <row r="2" spans="1:12" ht="32.1" customHeight="1">
      <c r="A2" s="33" t="s">
        <v>68</v>
      </c>
      <c r="B2" s="34"/>
      <c r="C2" s="34"/>
      <c r="D2" s="34"/>
      <c r="E2" s="34"/>
      <c r="F2" s="34"/>
      <c r="G2" s="34"/>
      <c r="H2" s="34"/>
      <c r="I2" s="34"/>
      <c r="J2" s="34"/>
      <c r="K2" s="34"/>
    </row>
    <row r="3" spans="1:12" ht="18" customHeight="1">
      <c r="A3" s="1"/>
      <c r="B3" s="1"/>
      <c r="C3" s="1"/>
      <c r="D3" s="19"/>
      <c r="E3" s="1"/>
      <c r="F3" s="1"/>
      <c r="G3" s="1"/>
      <c r="H3" s="1"/>
      <c r="I3" s="9"/>
      <c r="J3" s="9" t="s">
        <v>0</v>
      </c>
      <c r="K3" s="9"/>
    </row>
    <row r="4" spans="1:12" ht="33" customHeight="1">
      <c r="A4" s="25" t="s">
        <v>1</v>
      </c>
      <c r="B4" s="25" t="s">
        <v>2</v>
      </c>
      <c r="C4" s="25" t="s">
        <v>61</v>
      </c>
      <c r="D4" s="25" t="s">
        <v>3</v>
      </c>
      <c r="E4" s="25" t="s">
        <v>4</v>
      </c>
      <c r="F4" s="25" t="s">
        <v>5</v>
      </c>
      <c r="G4" s="25" t="s">
        <v>6</v>
      </c>
      <c r="H4" s="25" t="s">
        <v>7</v>
      </c>
      <c r="I4" s="25" t="s">
        <v>59</v>
      </c>
      <c r="J4" s="25" t="s">
        <v>60</v>
      </c>
      <c r="K4" s="25" t="s">
        <v>11</v>
      </c>
    </row>
    <row r="5" spans="1:12" ht="45" customHeight="1">
      <c r="A5" s="21">
        <v>1</v>
      </c>
      <c r="B5" s="26" t="s">
        <v>155</v>
      </c>
      <c r="C5" s="27" t="s">
        <v>101</v>
      </c>
      <c r="D5" s="26" t="s">
        <v>69</v>
      </c>
      <c r="E5" s="25" t="s">
        <v>163</v>
      </c>
      <c r="F5" s="28" t="s">
        <v>134</v>
      </c>
      <c r="G5" s="25"/>
      <c r="H5" s="22">
        <v>5</v>
      </c>
      <c r="I5" s="25">
        <v>2020.12</v>
      </c>
      <c r="J5" s="25">
        <v>2022.12</v>
      </c>
      <c r="K5" s="25"/>
    </row>
    <row r="6" spans="1:12" ht="39.75" customHeight="1">
      <c r="A6" s="21">
        <v>2</v>
      </c>
      <c r="B6" s="35" t="s">
        <v>156</v>
      </c>
      <c r="C6" s="27" t="s">
        <v>102</v>
      </c>
      <c r="D6" s="26" t="s">
        <v>70</v>
      </c>
      <c r="E6" s="25" t="s">
        <v>164</v>
      </c>
      <c r="F6" s="28" t="s">
        <v>135</v>
      </c>
      <c r="G6" s="25"/>
      <c r="H6" s="22">
        <v>4</v>
      </c>
      <c r="I6" s="25">
        <v>2020.12</v>
      </c>
      <c r="J6" s="25">
        <v>2022.12</v>
      </c>
      <c r="K6" s="25"/>
      <c r="L6" s="18"/>
    </row>
    <row r="7" spans="1:12" ht="37.5" customHeight="1">
      <c r="A7" s="21">
        <v>3</v>
      </c>
      <c r="B7" s="36"/>
      <c r="C7" s="27" t="s">
        <v>103</v>
      </c>
      <c r="D7" s="26" t="s">
        <v>71</v>
      </c>
      <c r="E7" s="25" t="s">
        <v>165</v>
      </c>
      <c r="F7" s="28" t="s">
        <v>73</v>
      </c>
      <c r="G7" s="25"/>
      <c r="H7" s="22">
        <v>4</v>
      </c>
      <c r="I7" s="25">
        <v>2020.12</v>
      </c>
      <c r="J7" s="25">
        <v>2022.12</v>
      </c>
      <c r="K7" s="25"/>
      <c r="L7" s="18"/>
    </row>
    <row r="8" spans="1:12" ht="27" customHeight="1">
      <c r="A8" s="21">
        <v>4</v>
      </c>
      <c r="B8" s="26" t="s">
        <v>132</v>
      </c>
      <c r="C8" s="27" t="s">
        <v>104</v>
      </c>
      <c r="D8" s="26" t="s">
        <v>74</v>
      </c>
      <c r="E8" s="25" t="s">
        <v>164</v>
      </c>
      <c r="F8" s="28" t="s">
        <v>136</v>
      </c>
      <c r="G8" s="25"/>
      <c r="H8" s="22">
        <v>2</v>
      </c>
      <c r="I8" s="25">
        <v>2020.12</v>
      </c>
      <c r="J8" s="25">
        <v>2022.12</v>
      </c>
      <c r="K8" s="25"/>
      <c r="L8" s="18"/>
    </row>
    <row r="9" spans="1:12" ht="50.25" customHeight="1">
      <c r="A9" s="21">
        <v>5</v>
      </c>
      <c r="B9" s="35" t="s">
        <v>12</v>
      </c>
      <c r="C9" s="27" t="s">
        <v>105</v>
      </c>
      <c r="D9" s="26" t="s">
        <v>75</v>
      </c>
      <c r="E9" s="25" t="s">
        <v>168</v>
      </c>
      <c r="F9" s="28" t="s">
        <v>137</v>
      </c>
      <c r="G9" s="29" t="s">
        <v>15</v>
      </c>
      <c r="H9" s="22">
        <v>1</v>
      </c>
      <c r="I9" s="25">
        <v>2020.12</v>
      </c>
      <c r="J9" s="25">
        <v>2022.12</v>
      </c>
      <c r="K9" s="29"/>
      <c r="L9" s="18"/>
    </row>
    <row r="10" spans="1:12" ht="64.5" customHeight="1">
      <c r="A10" s="21">
        <v>6</v>
      </c>
      <c r="B10" s="37"/>
      <c r="C10" s="27" t="s">
        <v>106</v>
      </c>
      <c r="D10" s="26" t="s">
        <v>76</v>
      </c>
      <c r="E10" s="25" t="s">
        <v>164</v>
      </c>
      <c r="F10" s="28" t="s">
        <v>138</v>
      </c>
      <c r="G10" s="29" t="s">
        <v>15</v>
      </c>
      <c r="H10" s="22">
        <v>1</v>
      </c>
      <c r="I10" s="25">
        <v>2020.12</v>
      </c>
      <c r="J10" s="25">
        <v>2022.12</v>
      </c>
      <c r="K10" s="29"/>
      <c r="L10" s="18"/>
    </row>
    <row r="11" spans="1:12" ht="42.75" customHeight="1">
      <c r="A11" s="21">
        <v>7</v>
      </c>
      <c r="B11" s="37"/>
      <c r="C11" s="27" t="s">
        <v>107</v>
      </c>
      <c r="D11" s="26" t="s">
        <v>77</v>
      </c>
      <c r="E11" s="25" t="s">
        <v>170</v>
      </c>
      <c r="F11" s="28" t="s">
        <v>139</v>
      </c>
      <c r="G11" s="29" t="s">
        <v>14</v>
      </c>
      <c r="H11" s="22">
        <v>1.5</v>
      </c>
      <c r="I11" s="25">
        <v>2020.12</v>
      </c>
      <c r="J11" s="25">
        <v>2022.12</v>
      </c>
      <c r="K11" s="29"/>
      <c r="L11" s="18"/>
    </row>
    <row r="12" spans="1:12" ht="47.25" customHeight="1">
      <c r="A12" s="21">
        <v>8</v>
      </c>
      <c r="B12" s="37"/>
      <c r="C12" s="27" t="s">
        <v>108</v>
      </c>
      <c r="D12" s="26" t="s">
        <v>78</v>
      </c>
      <c r="E12" s="25" t="s">
        <v>171</v>
      </c>
      <c r="F12" s="28" t="s">
        <v>25</v>
      </c>
      <c r="G12" s="29" t="s">
        <v>15</v>
      </c>
      <c r="H12" s="22">
        <v>1</v>
      </c>
      <c r="I12" s="25">
        <v>2020.12</v>
      </c>
      <c r="J12" s="25">
        <v>2022.12</v>
      </c>
      <c r="K12" s="29"/>
      <c r="L12" s="18"/>
    </row>
    <row r="13" spans="1:12" ht="45" customHeight="1">
      <c r="A13" s="21">
        <v>9</v>
      </c>
      <c r="B13" s="37"/>
      <c r="C13" s="27" t="s">
        <v>109</v>
      </c>
      <c r="D13" s="26" t="s">
        <v>79</v>
      </c>
      <c r="E13" s="25" t="s">
        <v>164</v>
      </c>
      <c r="F13" s="28" t="s">
        <v>140</v>
      </c>
      <c r="G13" s="29" t="s">
        <v>15</v>
      </c>
      <c r="H13" s="22">
        <v>1</v>
      </c>
      <c r="I13" s="25">
        <v>2020.12</v>
      </c>
      <c r="J13" s="25">
        <v>2022.12</v>
      </c>
      <c r="K13" s="29"/>
      <c r="L13" s="18"/>
    </row>
    <row r="14" spans="1:12" ht="36.75" customHeight="1">
      <c r="A14" s="21">
        <v>10</v>
      </c>
      <c r="B14" s="37"/>
      <c r="C14" s="27" t="s">
        <v>110</v>
      </c>
      <c r="D14" s="26" t="s">
        <v>80</v>
      </c>
      <c r="E14" s="25" t="s">
        <v>164</v>
      </c>
      <c r="F14" s="28" t="s">
        <v>141</v>
      </c>
      <c r="G14" s="29" t="s">
        <v>15</v>
      </c>
      <c r="H14" s="22">
        <v>1</v>
      </c>
      <c r="I14" s="25">
        <v>2020.12</v>
      </c>
      <c r="J14" s="25">
        <v>2022.12</v>
      </c>
      <c r="K14" s="29"/>
      <c r="L14" s="18"/>
    </row>
    <row r="15" spans="1:12" ht="36.75" customHeight="1">
      <c r="A15" s="21">
        <v>11</v>
      </c>
      <c r="B15" s="37"/>
      <c r="C15" s="27" t="s">
        <v>111</v>
      </c>
      <c r="D15" s="26" t="s">
        <v>81</v>
      </c>
      <c r="E15" s="25" t="s">
        <v>164</v>
      </c>
      <c r="F15" s="28" t="s">
        <v>31</v>
      </c>
      <c r="G15" s="29" t="s">
        <v>15</v>
      </c>
      <c r="H15" s="22">
        <v>1</v>
      </c>
      <c r="I15" s="25">
        <v>2020.12</v>
      </c>
      <c r="J15" s="25">
        <v>2022.12</v>
      </c>
      <c r="K15" s="29"/>
      <c r="L15" s="18"/>
    </row>
    <row r="16" spans="1:12" ht="59.25" customHeight="1">
      <c r="A16" s="21">
        <v>12</v>
      </c>
      <c r="B16" s="37"/>
      <c r="C16" s="27" t="s">
        <v>112</v>
      </c>
      <c r="D16" s="26" t="s">
        <v>82</v>
      </c>
      <c r="E16" s="25" t="s">
        <v>164</v>
      </c>
      <c r="F16" s="28" t="s">
        <v>142</v>
      </c>
      <c r="G16" s="29" t="s">
        <v>15</v>
      </c>
      <c r="H16" s="22">
        <v>1</v>
      </c>
      <c r="I16" s="25">
        <v>2020.12</v>
      </c>
      <c r="J16" s="25">
        <v>2022.12</v>
      </c>
      <c r="K16" s="29"/>
      <c r="L16" s="18"/>
    </row>
    <row r="17" spans="1:12" ht="67.5" customHeight="1">
      <c r="A17" s="21">
        <v>13</v>
      </c>
      <c r="B17" s="37"/>
      <c r="C17" s="27" t="s">
        <v>113</v>
      </c>
      <c r="D17" s="26" t="s">
        <v>83</v>
      </c>
      <c r="E17" s="25" t="s">
        <v>168</v>
      </c>
      <c r="F17" s="28" t="s">
        <v>143</v>
      </c>
      <c r="G17" s="29" t="s">
        <v>162</v>
      </c>
      <c r="H17" s="22">
        <v>2</v>
      </c>
      <c r="I17" s="25">
        <v>2020.12</v>
      </c>
      <c r="J17" s="25">
        <v>2022.12</v>
      </c>
      <c r="K17" s="29"/>
      <c r="L17" s="18"/>
    </row>
    <row r="18" spans="1:12" ht="54" customHeight="1">
      <c r="A18" s="21">
        <v>14</v>
      </c>
      <c r="B18" s="37"/>
      <c r="C18" s="27" t="s">
        <v>114</v>
      </c>
      <c r="D18" s="26" t="s">
        <v>84</v>
      </c>
      <c r="E18" s="25" t="s">
        <v>164</v>
      </c>
      <c r="F18" s="28" t="s">
        <v>135</v>
      </c>
      <c r="G18" s="29" t="s">
        <v>15</v>
      </c>
      <c r="H18" s="22">
        <v>1</v>
      </c>
      <c r="I18" s="25">
        <v>2020.12</v>
      </c>
      <c r="J18" s="25">
        <v>2022.12</v>
      </c>
      <c r="K18" s="29"/>
      <c r="L18" s="18"/>
    </row>
    <row r="19" spans="1:12" ht="38.25" customHeight="1">
      <c r="A19" s="21">
        <v>15</v>
      </c>
      <c r="B19" s="37"/>
      <c r="C19" s="27" t="s">
        <v>115</v>
      </c>
      <c r="D19" s="26" t="s">
        <v>85</v>
      </c>
      <c r="E19" s="25" t="s">
        <v>168</v>
      </c>
      <c r="F19" s="28" t="s">
        <v>43</v>
      </c>
      <c r="G19" s="29" t="s">
        <v>14</v>
      </c>
      <c r="H19" s="22">
        <v>1.5</v>
      </c>
      <c r="I19" s="25">
        <v>2020.12</v>
      </c>
      <c r="J19" s="25">
        <v>2022.12</v>
      </c>
      <c r="K19" s="29"/>
      <c r="L19" s="18"/>
    </row>
    <row r="20" spans="1:12" s="15" customFormat="1" ht="57.75" customHeight="1">
      <c r="A20" s="21">
        <v>16</v>
      </c>
      <c r="B20" s="37"/>
      <c r="C20" s="27" t="s">
        <v>116</v>
      </c>
      <c r="D20" s="26" t="s">
        <v>86</v>
      </c>
      <c r="E20" s="25" t="s">
        <v>167</v>
      </c>
      <c r="F20" s="28" t="s">
        <v>65</v>
      </c>
      <c r="G20" s="29" t="s">
        <v>14</v>
      </c>
      <c r="H20" s="22">
        <v>1.5</v>
      </c>
      <c r="I20" s="25">
        <v>2020.12</v>
      </c>
      <c r="J20" s="25">
        <v>2022.12</v>
      </c>
      <c r="K20" s="29"/>
      <c r="L20" s="18"/>
    </row>
    <row r="21" spans="1:12" s="17" customFormat="1" ht="33.75" customHeight="1">
      <c r="A21" s="21">
        <v>17</v>
      </c>
      <c r="B21" s="36"/>
      <c r="C21" s="27" t="s">
        <v>117</v>
      </c>
      <c r="D21" s="26" t="s">
        <v>87</v>
      </c>
      <c r="E21" s="25" t="s">
        <v>165</v>
      </c>
      <c r="F21" s="28" t="s">
        <v>144</v>
      </c>
      <c r="G21" s="29" t="s">
        <v>15</v>
      </c>
      <c r="H21" s="22">
        <v>1</v>
      </c>
      <c r="I21" s="25">
        <v>2020.12</v>
      </c>
      <c r="J21" s="25">
        <v>2022.12</v>
      </c>
      <c r="K21" s="29"/>
      <c r="L21" s="18"/>
    </row>
    <row r="22" spans="1:12" s="18" customFormat="1" ht="34.5" customHeight="1">
      <c r="A22" s="21">
        <v>18</v>
      </c>
      <c r="B22" s="35" t="s">
        <v>157</v>
      </c>
      <c r="C22" s="27" t="s">
        <v>118</v>
      </c>
      <c r="D22" s="26" t="s">
        <v>88</v>
      </c>
      <c r="E22" s="25" t="s">
        <v>167</v>
      </c>
      <c r="F22" s="28" t="s">
        <v>145</v>
      </c>
      <c r="G22" s="23"/>
      <c r="H22" s="22">
        <v>1</v>
      </c>
      <c r="I22" s="25">
        <v>2020.12</v>
      </c>
      <c r="J22" s="25">
        <v>2022.12</v>
      </c>
      <c r="K22" s="23"/>
    </row>
    <row r="23" spans="1:12" s="18" customFormat="1" ht="48.75" customHeight="1">
      <c r="A23" s="21">
        <v>19</v>
      </c>
      <c r="B23" s="37"/>
      <c r="C23" s="27" t="s">
        <v>119</v>
      </c>
      <c r="D23" s="26" t="s">
        <v>89</v>
      </c>
      <c r="E23" s="25" t="s">
        <v>164</v>
      </c>
      <c r="F23" s="28" t="s">
        <v>64</v>
      </c>
      <c r="G23" s="23"/>
      <c r="H23" s="22">
        <v>1</v>
      </c>
      <c r="I23" s="25">
        <v>2020.12</v>
      </c>
      <c r="J23" s="25">
        <v>2022.12</v>
      </c>
      <c r="K23" s="23"/>
    </row>
    <row r="24" spans="1:12" s="18" customFormat="1" ht="42.75" customHeight="1">
      <c r="A24" s="21">
        <v>20</v>
      </c>
      <c r="B24" s="36"/>
      <c r="C24" s="27" t="s">
        <v>120</v>
      </c>
      <c r="D24" s="26" t="s">
        <v>90</v>
      </c>
      <c r="E24" s="25" t="s">
        <v>164</v>
      </c>
      <c r="F24" s="28" t="s">
        <v>146</v>
      </c>
      <c r="G24" s="23"/>
      <c r="H24" s="22">
        <v>1</v>
      </c>
      <c r="I24" s="25">
        <v>2020.12</v>
      </c>
      <c r="J24" s="25">
        <v>2022.12</v>
      </c>
      <c r="K24" s="23"/>
    </row>
    <row r="25" spans="1:12" s="18" customFormat="1" ht="33.75" customHeight="1">
      <c r="A25" s="21">
        <v>21</v>
      </c>
      <c r="B25" s="35" t="s">
        <v>158</v>
      </c>
      <c r="C25" s="27" t="s">
        <v>121</v>
      </c>
      <c r="D25" s="26" t="s">
        <v>91</v>
      </c>
      <c r="E25" s="25" t="s">
        <v>164</v>
      </c>
      <c r="F25" s="28" t="s">
        <v>147</v>
      </c>
      <c r="G25" s="23"/>
      <c r="H25" s="22">
        <v>4</v>
      </c>
      <c r="I25" s="25">
        <v>2020.12</v>
      </c>
      <c r="J25" s="25">
        <v>2022.12</v>
      </c>
      <c r="K25" s="23"/>
    </row>
    <row r="26" spans="1:12" s="18" customFormat="1" ht="34.5" customHeight="1">
      <c r="A26" s="21">
        <v>22</v>
      </c>
      <c r="B26" s="37"/>
      <c r="C26" s="27" t="s">
        <v>122</v>
      </c>
      <c r="D26" s="26" t="s">
        <v>92</v>
      </c>
      <c r="E26" s="25" t="s">
        <v>164</v>
      </c>
      <c r="F26" s="28" t="s">
        <v>148</v>
      </c>
      <c r="G26" s="23"/>
      <c r="H26" s="22">
        <v>4</v>
      </c>
      <c r="I26" s="25">
        <v>2020.12</v>
      </c>
      <c r="J26" s="25">
        <v>2022.12</v>
      </c>
      <c r="K26" s="23"/>
    </row>
    <row r="27" spans="1:12" s="18" customFormat="1" ht="34.5" customHeight="1">
      <c r="A27" s="21">
        <v>23</v>
      </c>
      <c r="B27" s="37"/>
      <c r="C27" s="27" t="s">
        <v>123</v>
      </c>
      <c r="D27" s="26" t="s">
        <v>93</v>
      </c>
      <c r="E27" s="25" t="s">
        <v>167</v>
      </c>
      <c r="F27" s="28" t="s">
        <v>149</v>
      </c>
      <c r="G27" s="23"/>
      <c r="H27" s="22">
        <v>4</v>
      </c>
      <c r="I27" s="25">
        <v>2020.12</v>
      </c>
      <c r="J27" s="25">
        <v>2022.12</v>
      </c>
      <c r="K27" s="23"/>
    </row>
    <row r="28" spans="1:12" s="18" customFormat="1" ht="24.75" customHeight="1">
      <c r="A28" s="21">
        <v>24</v>
      </c>
      <c r="B28" s="37"/>
      <c r="C28" s="27" t="s">
        <v>124</v>
      </c>
      <c r="D28" s="26" t="s">
        <v>94</v>
      </c>
      <c r="E28" s="25" t="s">
        <v>166</v>
      </c>
      <c r="F28" s="28" t="s">
        <v>150</v>
      </c>
      <c r="G28" s="23"/>
      <c r="H28" s="22">
        <v>4</v>
      </c>
      <c r="I28" s="25">
        <v>2020.12</v>
      </c>
      <c r="J28" s="25">
        <v>2022.12</v>
      </c>
      <c r="K28" s="23"/>
    </row>
    <row r="29" spans="1:12" s="18" customFormat="1" ht="36" customHeight="1">
      <c r="A29" s="21">
        <v>25</v>
      </c>
      <c r="B29" s="36"/>
      <c r="C29" s="27" t="s">
        <v>125</v>
      </c>
      <c r="D29" s="26" t="s">
        <v>95</v>
      </c>
      <c r="E29" s="25" t="s">
        <v>167</v>
      </c>
      <c r="F29" s="28" t="s">
        <v>151</v>
      </c>
      <c r="G29" s="23"/>
      <c r="H29" s="22">
        <v>4</v>
      </c>
      <c r="I29" s="25">
        <v>2020.12</v>
      </c>
      <c r="J29" s="25">
        <v>2022.12</v>
      </c>
      <c r="K29" s="23"/>
    </row>
    <row r="30" spans="1:12" s="18" customFormat="1" ht="37.5" customHeight="1">
      <c r="A30" s="21">
        <v>26</v>
      </c>
      <c r="B30" s="26" t="s">
        <v>67</v>
      </c>
      <c r="C30" s="27" t="s">
        <v>126</v>
      </c>
      <c r="D30" s="26" t="s">
        <v>96</v>
      </c>
      <c r="E30" s="25" t="s">
        <v>169</v>
      </c>
      <c r="F30" s="28" t="s">
        <v>152</v>
      </c>
      <c r="G30" s="29" t="s">
        <v>15</v>
      </c>
      <c r="H30" s="22">
        <v>1</v>
      </c>
      <c r="I30" s="25">
        <v>2020.12</v>
      </c>
      <c r="J30" s="25">
        <v>2022.12</v>
      </c>
      <c r="K30" s="23"/>
    </row>
    <row r="31" spans="1:12" s="18" customFormat="1" ht="42" customHeight="1">
      <c r="A31" s="21">
        <v>27</v>
      </c>
      <c r="B31" s="26" t="s">
        <v>159</v>
      </c>
      <c r="C31" s="27" t="s">
        <v>127</v>
      </c>
      <c r="D31" s="26" t="s">
        <v>97</v>
      </c>
      <c r="E31" s="25" t="s">
        <v>164</v>
      </c>
      <c r="F31" s="28" t="s">
        <v>66</v>
      </c>
      <c r="G31" s="23"/>
      <c r="H31" s="22">
        <v>5</v>
      </c>
      <c r="I31" s="25">
        <v>2020.12</v>
      </c>
      <c r="J31" s="25">
        <v>2022.12</v>
      </c>
      <c r="K31" s="23"/>
    </row>
    <row r="32" spans="1:12" s="18" customFormat="1" ht="42" customHeight="1">
      <c r="A32" s="21">
        <v>28</v>
      </c>
      <c r="B32" s="26" t="s">
        <v>160</v>
      </c>
      <c r="C32" s="27" t="s">
        <v>128</v>
      </c>
      <c r="D32" s="26" t="s">
        <v>98</v>
      </c>
      <c r="E32" s="25" t="s">
        <v>168</v>
      </c>
      <c r="F32" s="28" t="s">
        <v>153</v>
      </c>
      <c r="G32" s="23"/>
      <c r="H32" s="22">
        <v>4</v>
      </c>
      <c r="I32" s="25">
        <v>2020.12</v>
      </c>
      <c r="J32" s="25">
        <v>2022.12</v>
      </c>
      <c r="K32" s="23"/>
    </row>
    <row r="33" spans="1:11" s="18" customFormat="1" ht="42.75" customHeight="1">
      <c r="A33" s="21">
        <v>29</v>
      </c>
      <c r="B33" s="35" t="s">
        <v>133</v>
      </c>
      <c r="C33" s="27" t="s">
        <v>129</v>
      </c>
      <c r="D33" s="26" t="s">
        <v>99</v>
      </c>
      <c r="E33" s="25" t="s">
        <v>167</v>
      </c>
      <c r="F33" s="28" t="s">
        <v>72</v>
      </c>
      <c r="G33" s="23"/>
      <c r="H33" s="22">
        <v>4</v>
      </c>
      <c r="I33" s="25">
        <v>2020.12</v>
      </c>
      <c r="J33" s="25">
        <v>2022.12</v>
      </c>
      <c r="K33" s="23"/>
    </row>
    <row r="34" spans="1:11" s="18" customFormat="1" ht="43.5" customHeight="1">
      <c r="A34" s="21">
        <v>30</v>
      </c>
      <c r="B34" s="36"/>
      <c r="C34" s="27" t="s">
        <v>130</v>
      </c>
      <c r="D34" s="26" t="s">
        <v>100</v>
      </c>
      <c r="E34" s="25" t="s">
        <v>166</v>
      </c>
      <c r="F34" s="28" t="s">
        <v>154</v>
      </c>
      <c r="G34" s="23"/>
      <c r="H34" s="22">
        <v>4</v>
      </c>
      <c r="I34" s="25">
        <v>2020.12</v>
      </c>
      <c r="J34" s="25">
        <v>2022.12</v>
      </c>
      <c r="K34" s="23"/>
    </row>
    <row r="35" spans="1:11" s="18" customFormat="1" ht="24.75" customHeight="1">
      <c r="A35" s="21">
        <v>31</v>
      </c>
      <c r="B35" s="26" t="s">
        <v>161</v>
      </c>
      <c r="C35" s="27" t="s">
        <v>131</v>
      </c>
      <c r="D35" s="26" t="s">
        <v>62</v>
      </c>
      <c r="E35" s="25" t="s">
        <v>166</v>
      </c>
      <c r="F35" s="28" t="s">
        <v>63</v>
      </c>
      <c r="G35" s="23"/>
      <c r="H35" s="22">
        <v>1</v>
      </c>
      <c r="I35" s="25">
        <v>2020.12</v>
      </c>
      <c r="J35" s="25">
        <v>2022.12</v>
      </c>
      <c r="K35" s="23"/>
    </row>
    <row r="36" spans="1:11" ht="29.25" customHeight="1">
      <c r="A36" s="30" t="s">
        <v>58</v>
      </c>
      <c r="B36" s="31"/>
      <c r="C36" s="31"/>
      <c r="D36" s="31"/>
      <c r="E36" s="31"/>
      <c r="F36" s="31"/>
      <c r="G36" s="32"/>
      <c r="H36" s="22">
        <f>SUM(H5:H35)</f>
        <v>72.5</v>
      </c>
      <c r="I36" s="23"/>
      <c r="J36" s="23"/>
      <c r="K36" s="23"/>
    </row>
  </sheetData>
  <mergeCells count="8">
    <mergeCell ref="A1:B1"/>
    <mergeCell ref="A36:G36"/>
    <mergeCell ref="A2:K2"/>
    <mergeCell ref="B6:B7"/>
    <mergeCell ref="B9:B21"/>
    <mergeCell ref="B22:B24"/>
    <mergeCell ref="B25:B29"/>
    <mergeCell ref="B33:B34"/>
  </mergeCells>
  <phoneticPr fontId="3" type="noConversion"/>
  <printOptions horizontalCentered="1"/>
  <pageMargins left="0.39305555555555599" right="0" top="0.66805555555555596" bottom="0.66805555555555596" header="0.31388888888888899" footer="0.31388888888888899"/>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3"/>
  <sheetViews>
    <sheetView workbookViewId="0">
      <selection activeCell="P8" sqref="P8"/>
    </sheetView>
  </sheetViews>
  <sheetFormatPr defaultColWidth="9" defaultRowHeight="13.5"/>
  <cols>
    <col min="1" max="1" width="4.25" customWidth="1"/>
    <col min="2" max="2" width="7.875" customWidth="1"/>
    <col min="3" max="3" width="21.25" customWidth="1"/>
    <col min="4" max="4" width="6.875" customWidth="1"/>
    <col min="5" max="5" width="5.625" customWidth="1"/>
    <col min="6" max="6" width="6" customWidth="1"/>
    <col min="7" max="8" width="6.125" customWidth="1"/>
    <col min="9" max="9" width="5.75" customWidth="1"/>
    <col min="10" max="10" width="6.625" customWidth="1"/>
    <col min="11" max="11" width="7" customWidth="1"/>
    <col min="12" max="12" width="9" customWidth="1"/>
  </cols>
  <sheetData>
    <row r="1" spans="1:12" ht="32.1" customHeight="1">
      <c r="A1" s="38" t="s">
        <v>21</v>
      </c>
      <c r="B1" s="34"/>
      <c r="C1" s="34"/>
      <c r="D1" s="34"/>
      <c r="E1" s="34"/>
      <c r="F1" s="34"/>
      <c r="G1" s="34"/>
      <c r="H1" s="34"/>
      <c r="I1" s="34"/>
      <c r="J1" s="34"/>
      <c r="K1" s="34"/>
      <c r="L1" s="34"/>
    </row>
    <row r="2" spans="1:12" ht="18" customHeight="1">
      <c r="A2" s="1"/>
      <c r="B2" s="1"/>
      <c r="C2" s="1"/>
      <c r="D2" s="1"/>
      <c r="E2" s="1"/>
      <c r="F2" s="1"/>
      <c r="G2" s="1"/>
      <c r="H2" s="1"/>
      <c r="I2" s="1"/>
      <c r="J2" s="9"/>
      <c r="K2" s="9" t="s">
        <v>0</v>
      </c>
      <c r="L2" s="9"/>
    </row>
    <row r="3" spans="1:12" ht="22.5" customHeight="1">
      <c r="A3" s="2" t="s">
        <v>1</v>
      </c>
      <c r="B3" s="2" t="s">
        <v>2</v>
      </c>
      <c r="C3" s="2" t="s">
        <v>3</v>
      </c>
      <c r="D3" s="2" t="s">
        <v>4</v>
      </c>
      <c r="E3" s="2" t="s">
        <v>5</v>
      </c>
      <c r="F3" s="2" t="s">
        <v>6</v>
      </c>
      <c r="G3" s="2" t="s">
        <v>7</v>
      </c>
      <c r="H3" s="2" t="s">
        <v>22</v>
      </c>
      <c r="I3" s="2" t="s">
        <v>8</v>
      </c>
      <c r="J3" s="10" t="s">
        <v>9</v>
      </c>
      <c r="K3" s="10" t="s">
        <v>10</v>
      </c>
      <c r="L3" s="2" t="s">
        <v>11</v>
      </c>
    </row>
    <row r="4" spans="1:12" ht="45.95" customHeight="1">
      <c r="A4" s="3">
        <v>1</v>
      </c>
      <c r="B4" s="42" t="s">
        <v>23</v>
      </c>
      <c r="C4" s="12" t="s">
        <v>24</v>
      </c>
      <c r="D4" s="2" t="s">
        <v>16</v>
      </c>
      <c r="E4" s="4" t="s">
        <v>25</v>
      </c>
      <c r="F4" s="4" t="s">
        <v>26</v>
      </c>
      <c r="G4" s="5">
        <v>3</v>
      </c>
      <c r="H4" s="2">
        <v>3</v>
      </c>
      <c r="I4" s="2"/>
      <c r="J4" s="2">
        <v>2018.1</v>
      </c>
      <c r="K4" s="2">
        <v>2019.12</v>
      </c>
      <c r="L4" s="2"/>
    </row>
    <row r="5" spans="1:12" ht="36" customHeight="1">
      <c r="A5" s="3">
        <v>2</v>
      </c>
      <c r="B5" s="43"/>
      <c r="C5" s="12" t="s">
        <v>27</v>
      </c>
      <c r="D5" s="2" t="s">
        <v>28</v>
      </c>
      <c r="E5" s="4" t="s">
        <v>29</v>
      </c>
      <c r="F5" s="4" t="s">
        <v>26</v>
      </c>
      <c r="G5" s="5">
        <v>3</v>
      </c>
      <c r="H5" s="2">
        <v>3</v>
      </c>
      <c r="I5" s="2"/>
      <c r="J5" s="2">
        <v>2018.1</v>
      </c>
      <c r="K5" s="2">
        <v>2019.12</v>
      </c>
      <c r="L5" s="2"/>
    </row>
    <row r="6" spans="1:12" ht="51" customHeight="1">
      <c r="A6" s="3">
        <v>3</v>
      </c>
      <c r="B6" s="43"/>
      <c r="C6" s="12" t="s">
        <v>30</v>
      </c>
      <c r="D6" s="2" t="s">
        <v>13</v>
      </c>
      <c r="E6" s="4" t="s">
        <v>31</v>
      </c>
      <c r="F6" s="4" t="s">
        <v>26</v>
      </c>
      <c r="G6" s="5">
        <v>3</v>
      </c>
      <c r="H6" s="2">
        <v>3</v>
      </c>
      <c r="I6" s="2"/>
      <c r="J6" s="2">
        <v>2018.1</v>
      </c>
      <c r="K6" s="2">
        <v>2019.12</v>
      </c>
      <c r="L6" s="2"/>
    </row>
    <row r="7" spans="1:12" ht="44.1" customHeight="1">
      <c r="A7" s="3">
        <v>4</v>
      </c>
      <c r="B7" s="43"/>
      <c r="C7" s="12" t="s">
        <v>32</v>
      </c>
      <c r="D7" s="2" t="s">
        <v>20</v>
      </c>
      <c r="E7" s="4" t="s">
        <v>33</v>
      </c>
      <c r="F7" s="4" t="s">
        <v>26</v>
      </c>
      <c r="G7" s="5">
        <v>3</v>
      </c>
      <c r="H7" s="2">
        <v>3</v>
      </c>
      <c r="I7" s="2"/>
      <c r="J7" s="2">
        <v>2018.1</v>
      </c>
      <c r="K7" s="2">
        <v>2019.12</v>
      </c>
      <c r="L7" s="2"/>
    </row>
    <row r="8" spans="1:12" ht="42" customHeight="1">
      <c r="A8" s="3">
        <v>5</v>
      </c>
      <c r="B8" s="44"/>
      <c r="C8" s="12" t="s">
        <v>34</v>
      </c>
      <c r="D8" s="2" t="s">
        <v>20</v>
      </c>
      <c r="E8" s="4" t="s">
        <v>35</v>
      </c>
      <c r="F8" s="4" t="s">
        <v>26</v>
      </c>
      <c r="G8" s="5">
        <v>3</v>
      </c>
      <c r="H8" s="2">
        <v>3</v>
      </c>
      <c r="I8" s="2"/>
      <c r="J8" s="2">
        <v>2018.1</v>
      </c>
      <c r="K8" s="2">
        <v>2019.12</v>
      </c>
      <c r="L8" s="2"/>
    </row>
    <row r="9" spans="1:12" ht="41.1" customHeight="1">
      <c r="A9" s="6">
        <v>6</v>
      </c>
      <c r="B9" s="42" t="s">
        <v>36</v>
      </c>
      <c r="C9" s="13" t="s">
        <v>37</v>
      </c>
      <c r="D9" s="2" t="s">
        <v>38</v>
      </c>
      <c r="E9" s="7" t="s">
        <v>39</v>
      </c>
      <c r="F9" s="7" t="s">
        <v>26</v>
      </c>
      <c r="G9" s="5">
        <v>1</v>
      </c>
      <c r="H9" s="2">
        <v>1</v>
      </c>
      <c r="I9" s="2"/>
      <c r="J9" s="2">
        <v>2018.1</v>
      </c>
      <c r="K9" s="2">
        <v>2019.12</v>
      </c>
      <c r="L9" s="2"/>
    </row>
    <row r="10" spans="1:12" ht="41.1" customHeight="1">
      <c r="A10" s="3">
        <v>7</v>
      </c>
      <c r="B10" s="43"/>
      <c r="C10" s="13" t="s">
        <v>40</v>
      </c>
      <c r="D10" s="2" t="s">
        <v>38</v>
      </c>
      <c r="E10" s="7" t="s">
        <v>41</v>
      </c>
      <c r="F10" s="7" t="s">
        <v>26</v>
      </c>
      <c r="G10" s="5">
        <v>1</v>
      </c>
      <c r="H10" s="2">
        <v>1</v>
      </c>
      <c r="I10" s="2"/>
      <c r="J10" s="2">
        <v>2018.1</v>
      </c>
      <c r="K10" s="2">
        <v>2019.12</v>
      </c>
      <c r="L10" s="2"/>
    </row>
    <row r="11" spans="1:12" ht="38.1" customHeight="1">
      <c r="A11" s="3">
        <v>8</v>
      </c>
      <c r="B11" s="43"/>
      <c r="C11" s="13" t="s">
        <v>42</v>
      </c>
      <c r="D11" s="2" t="s">
        <v>17</v>
      </c>
      <c r="E11" s="7" t="s">
        <v>43</v>
      </c>
      <c r="F11" s="7" t="s">
        <v>26</v>
      </c>
      <c r="G11" s="5">
        <v>1</v>
      </c>
      <c r="H11" s="2">
        <v>1</v>
      </c>
      <c r="I11" s="2"/>
      <c r="J11" s="2">
        <v>2018.1</v>
      </c>
      <c r="K11" s="2">
        <v>2019.12</v>
      </c>
      <c r="L11" s="2"/>
    </row>
    <row r="12" spans="1:12" ht="39" customHeight="1">
      <c r="A12" s="3">
        <v>9</v>
      </c>
      <c r="B12" s="43"/>
      <c r="C12" s="13" t="s">
        <v>44</v>
      </c>
      <c r="D12" s="2" t="s">
        <v>38</v>
      </c>
      <c r="E12" s="7" t="s">
        <v>45</v>
      </c>
      <c r="F12" s="7" t="s">
        <v>26</v>
      </c>
      <c r="G12" s="5">
        <v>1</v>
      </c>
      <c r="H12" s="2">
        <v>1</v>
      </c>
      <c r="I12" s="2"/>
      <c r="J12" s="2">
        <v>2018.1</v>
      </c>
      <c r="K12" s="2">
        <v>2019.12</v>
      </c>
      <c r="L12" s="2"/>
    </row>
    <row r="13" spans="1:12" ht="24.95" customHeight="1">
      <c r="A13" s="39" t="s">
        <v>46</v>
      </c>
      <c r="B13" s="40"/>
      <c r="C13" s="40"/>
      <c r="D13" s="40"/>
      <c r="E13" s="40"/>
      <c r="F13" s="41"/>
      <c r="G13" s="8">
        <f>SUM(G4:G12)</f>
        <v>19</v>
      </c>
      <c r="H13" s="3">
        <f>SUM(H4:H12)</f>
        <v>19</v>
      </c>
      <c r="I13" s="3">
        <f>SUM(I4:I12)</f>
        <v>0</v>
      </c>
      <c r="J13" s="11"/>
      <c r="K13" s="11"/>
      <c r="L13" s="2"/>
    </row>
  </sheetData>
  <mergeCells count="4">
    <mergeCell ref="A1:L1"/>
    <mergeCell ref="A13:F13"/>
    <mergeCell ref="B4:B8"/>
    <mergeCell ref="B9:B12"/>
  </mergeCells>
  <phoneticPr fontId="3" type="noConversion"/>
  <hyperlinks>
    <hyperlink ref="C5" r:id="rId1"/>
    <hyperlink ref="C9" r:id="rId2"/>
  </hyperlinks>
  <printOptions horizontalCentered="1"/>
  <pageMargins left="0.39305555555555599" right="0" top="0.66805555555555596" bottom="0.66805555555555596" header="0.31388888888888899" footer="0.31388888888888899"/>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
  <sheetViews>
    <sheetView workbookViewId="0">
      <selection activeCell="P5" sqref="P5"/>
    </sheetView>
  </sheetViews>
  <sheetFormatPr defaultColWidth="9" defaultRowHeight="13.5"/>
  <cols>
    <col min="1" max="1" width="4.25" customWidth="1"/>
    <col min="2" max="2" width="9.875" customWidth="1"/>
    <col min="3" max="3" width="10.375" customWidth="1"/>
    <col min="4" max="4" width="12.375" customWidth="1"/>
    <col min="5" max="5" width="12.25" customWidth="1"/>
    <col min="6" max="7" width="6.125" customWidth="1"/>
    <col min="8" max="8" width="5.75" customWidth="1"/>
    <col min="9" max="9" width="6.625" customWidth="1"/>
    <col min="10" max="10" width="7" customWidth="1"/>
    <col min="11" max="11" width="9" customWidth="1"/>
  </cols>
  <sheetData>
    <row r="1" spans="1:11" ht="32.1" customHeight="1">
      <c r="A1" s="38" t="s">
        <v>47</v>
      </c>
      <c r="B1" s="34"/>
      <c r="C1" s="34"/>
      <c r="D1" s="34"/>
      <c r="E1" s="34"/>
      <c r="F1" s="34"/>
      <c r="G1" s="34"/>
      <c r="H1" s="34"/>
      <c r="I1" s="34"/>
      <c r="J1" s="34"/>
      <c r="K1" s="34"/>
    </row>
    <row r="2" spans="1:11" ht="18" customHeight="1">
      <c r="A2" s="1"/>
      <c r="B2" s="1"/>
      <c r="C2" s="1"/>
      <c r="D2" s="1"/>
      <c r="E2" s="1"/>
      <c r="F2" s="1"/>
      <c r="G2" s="1"/>
      <c r="H2" s="1"/>
      <c r="I2" s="9"/>
      <c r="J2" s="9" t="s">
        <v>0</v>
      </c>
      <c r="K2" s="9"/>
    </row>
    <row r="3" spans="1:11" ht="22.5" customHeight="1">
      <c r="A3" s="2" t="s">
        <v>1</v>
      </c>
      <c r="B3" s="2" t="s">
        <v>2</v>
      </c>
      <c r="C3" s="2" t="s">
        <v>48</v>
      </c>
      <c r="D3" s="2" t="s">
        <v>4</v>
      </c>
      <c r="E3" s="2" t="s">
        <v>6</v>
      </c>
      <c r="F3" s="2" t="s">
        <v>7</v>
      </c>
      <c r="G3" s="2" t="s">
        <v>22</v>
      </c>
      <c r="H3" s="2" t="s">
        <v>8</v>
      </c>
      <c r="I3" s="10" t="s">
        <v>9</v>
      </c>
      <c r="J3" s="10" t="s">
        <v>10</v>
      </c>
      <c r="K3" s="2" t="s">
        <v>11</v>
      </c>
    </row>
    <row r="4" spans="1:11" ht="45.95" customHeight="1">
      <c r="A4" s="3">
        <v>1</v>
      </c>
      <c r="B4" s="42" t="s">
        <v>49</v>
      </c>
      <c r="C4" s="4" t="s">
        <v>50</v>
      </c>
      <c r="D4" s="2" t="s">
        <v>18</v>
      </c>
      <c r="E4" s="14" t="s">
        <v>51</v>
      </c>
      <c r="F4" s="5">
        <v>3</v>
      </c>
      <c r="G4" s="2">
        <v>3</v>
      </c>
      <c r="H4" s="2"/>
      <c r="I4" s="2">
        <v>2018.1</v>
      </c>
      <c r="J4" s="2">
        <v>2019.12</v>
      </c>
      <c r="K4" s="2"/>
    </row>
    <row r="5" spans="1:11" ht="36" customHeight="1">
      <c r="A5" s="3">
        <v>2</v>
      </c>
      <c r="B5" s="43"/>
      <c r="C5" s="4" t="s">
        <v>52</v>
      </c>
      <c r="D5" s="2" t="s">
        <v>20</v>
      </c>
      <c r="E5" s="14" t="s">
        <v>51</v>
      </c>
      <c r="F5" s="5">
        <v>3</v>
      </c>
      <c r="G5" s="2">
        <v>3</v>
      </c>
      <c r="H5" s="2"/>
      <c r="I5" s="2">
        <v>2018.1</v>
      </c>
      <c r="J5" s="2">
        <v>2019.12</v>
      </c>
      <c r="K5" s="2"/>
    </row>
    <row r="6" spans="1:11" ht="51" customHeight="1">
      <c r="A6" s="3">
        <v>3</v>
      </c>
      <c r="B6" s="43"/>
      <c r="C6" s="4" t="s">
        <v>19</v>
      </c>
      <c r="D6" s="2" t="s">
        <v>18</v>
      </c>
      <c r="E6" s="14" t="s">
        <v>51</v>
      </c>
      <c r="F6" s="5">
        <v>3</v>
      </c>
      <c r="G6" s="2">
        <v>3</v>
      </c>
      <c r="H6" s="2"/>
      <c r="I6" s="2">
        <v>2018.1</v>
      </c>
      <c r="J6" s="2">
        <v>2019.12</v>
      </c>
      <c r="K6" s="2"/>
    </row>
    <row r="7" spans="1:11" ht="41.1" customHeight="1">
      <c r="A7" s="6">
        <v>4</v>
      </c>
      <c r="B7" s="42" t="s">
        <v>53</v>
      </c>
      <c r="C7" s="7" t="s">
        <v>54</v>
      </c>
      <c r="D7" s="2" t="s">
        <v>38</v>
      </c>
      <c r="E7" s="14" t="s">
        <v>55</v>
      </c>
      <c r="F7" s="5">
        <v>6</v>
      </c>
      <c r="G7" s="2">
        <v>6</v>
      </c>
      <c r="H7" s="2"/>
      <c r="I7" s="2">
        <v>2018.1</v>
      </c>
      <c r="J7" s="2">
        <v>2019.12</v>
      </c>
      <c r="K7" s="2"/>
    </row>
    <row r="8" spans="1:11" ht="41.1" customHeight="1">
      <c r="A8" s="3">
        <v>5</v>
      </c>
      <c r="B8" s="43"/>
      <c r="C8" s="7" t="s">
        <v>56</v>
      </c>
      <c r="D8" s="2" t="s">
        <v>13</v>
      </c>
      <c r="E8" s="14" t="s">
        <v>51</v>
      </c>
      <c r="F8" s="5">
        <v>3</v>
      </c>
      <c r="G8" s="2">
        <v>3</v>
      </c>
      <c r="H8" s="2"/>
      <c r="I8" s="2">
        <v>2018.1</v>
      </c>
      <c r="J8" s="2">
        <v>2019.12</v>
      </c>
      <c r="K8" s="2"/>
    </row>
    <row r="9" spans="1:11" ht="38.1" customHeight="1">
      <c r="A9" s="3">
        <v>6</v>
      </c>
      <c r="B9" s="43"/>
      <c r="C9" s="7" t="s">
        <v>57</v>
      </c>
      <c r="D9" s="2" t="s">
        <v>17</v>
      </c>
      <c r="E9" s="14" t="s">
        <v>51</v>
      </c>
      <c r="F9" s="5">
        <v>3</v>
      </c>
      <c r="G9" s="2">
        <v>3</v>
      </c>
      <c r="H9" s="2"/>
      <c r="I9" s="2">
        <v>2018.1</v>
      </c>
      <c r="J9" s="2">
        <v>2019.12</v>
      </c>
      <c r="K9" s="2"/>
    </row>
    <row r="10" spans="1:11" ht="24.95" customHeight="1">
      <c r="A10" s="39" t="s">
        <v>46</v>
      </c>
      <c r="B10" s="40"/>
      <c r="C10" s="40"/>
      <c r="D10" s="40"/>
      <c r="E10" s="41"/>
      <c r="F10" s="8">
        <f>SUM(F4:F9)</f>
        <v>21</v>
      </c>
      <c r="G10" s="3">
        <f>SUM(G4:G9)</f>
        <v>21</v>
      </c>
      <c r="H10" s="3">
        <f>SUM(H4:H9)</f>
        <v>0</v>
      </c>
      <c r="I10" s="11"/>
      <c r="J10" s="11"/>
      <c r="K10" s="2"/>
    </row>
  </sheetData>
  <mergeCells count="4">
    <mergeCell ref="A1:K1"/>
    <mergeCell ref="A10:E10"/>
    <mergeCell ref="B4:B6"/>
    <mergeCell ref="B7:B9"/>
  </mergeCells>
  <phoneticPr fontId="3" type="noConversion"/>
  <printOptions horizontalCentered="1"/>
  <pageMargins left="0.39305555555555599" right="0" top="0.66805555555555596" bottom="0.66805555555555596" header="0.31388888888888899" footer="0.31388888888888899"/>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江心培</dc:creator>
  <cp:lastModifiedBy>王梦莹</cp:lastModifiedBy>
  <cp:lastPrinted>2021-03-31T02:52:06Z</cp:lastPrinted>
  <dcterms:created xsi:type="dcterms:W3CDTF">2016-09-23T10:07:00Z</dcterms:created>
  <dcterms:modified xsi:type="dcterms:W3CDTF">2021-03-31T02:52:08Z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2052-11.1.0.8612</vt:lpwstr>
  </property>
</Properties>
</file>